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Drive\research\split root\expt6\"/>
    </mc:Choice>
  </mc:AlternateContent>
  <xr:revisionPtr revIDLastSave="0" documentId="13_ncr:1_{6DD02B84-3CA3-4082-8E06-E624E3C96EA6}" xr6:coauthVersionLast="47" xr6:coauthVersionMax="47" xr10:uidLastSave="{00000000-0000-0000-0000-000000000000}"/>
  <bookViews>
    <workbookView xWindow="1440" yWindow="336" windowWidth="21600" windowHeight="11328" activeTab="2" xr2:uid="{00000000-000D-0000-FFFF-FFFF00000000}"/>
  </bookViews>
  <sheets>
    <sheet name="leaf measures" sheetId="1" r:id="rId1"/>
    <sheet name="biomass" sheetId="3" r:id="rId2"/>
    <sheet name="Ndiges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3" l="1"/>
  <c r="AW9" i="3"/>
  <c r="AZ9" i="3"/>
  <c r="BB9" i="3"/>
  <c r="V9" i="3"/>
  <c r="V10" i="3"/>
  <c r="V11" i="3"/>
  <c r="V12" i="3"/>
  <c r="V13" i="3"/>
  <c r="V14" i="3"/>
  <c r="V15" i="3"/>
  <c r="V16" i="3"/>
  <c r="V17" i="3"/>
  <c r="V18" i="3"/>
  <c r="V19" i="3"/>
  <c r="DY40" i="3" l="1"/>
  <c r="DX40" i="3"/>
  <c r="DY36" i="3"/>
  <c r="DX36" i="3"/>
  <c r="DY32" i="3"/>
  <c r="DX32" i="3"/>
  <c r="DY20" i="3"/>
  <c r="DX20" i="3"/>
  <c r="DY16" i="3"/>
  <c r="DX16" i="3"/>
  <c r="DY12" i="3"/>
  <c r="DX12" i="3"/>
  <c r="CR40" i="3"/>
  <c r="CQ40" i="3"/>
  <c r="CR36" i="3"/>
  <c r="CQ36" i="3"/>
  <c r="CR32" i="3"/>
  <c r="CQ32" i="3"/>
  <c r="CR20" i="3"/>
  <c r="CQ20" i="3"/>
  <c r="CR16" i="3"/>
  <c r="CQ16" i="3"/>
  <c r="CR12" i="3"/>
  <c r="CQ12" i="3"/>
  <c r="DL9" i="3"/>
  <c r="DM9" i="3" s="1"/>
  <c r="ED9" i="3"/>
  <c r="ED10" i="3"/>
  <c r="ED11" i="3"/>
  <c r="ED12" i="3"/>
  <c r="ED13" i="3"/>
  <c r="ED14" i="3"/>
  <c r="ED15" i="3"/>
  <c r="ED16" i="3"/>
  <c r="ED17" i="3"/>
  <c r="ED18" i="3"/>
  <c r="ED19" i="3"/>
  <c r="ED20" i="3"/>
  <c r="ED21" i="3"/>
  <c r="ED29" i="3"/>
  <c r="ED30" i="3"/>
  <c r="ED31" i="3"/>
  <c r="ED32" i="3"/>
  <c r="ED33" i="3"/>
  <c r="ED34" i="3"/>
  <c r="ED35" i="3"/>
  <c r="ED36" i="3"/>
  <c r="ED37" i="3"/>
  <c r="ED38" i="3"/>
  <c r="ED39" i="3"/>
  <c r="ED40" i="3"/>
  <c r="ED41" i="3"/>
  <c r="EK21" i="3"/>
  <c r="DC22" i="3"/>
  <c r="BW43" i="3"/>
  <c r="BW42" i="3"/>
  <c r="BV23" i="3"/>
  <c r="BV22" i="3"/>
  <c r="DS38" i="3"/>
  <c r="DU38" i="3" s="1"/>
  <c r="DS37" i="3"/>
  <c r="DU37" i="3" s="1"/>
  <c r="DS34" i="3"/>
  <c r="DU34" i="3" s="1"/>
  <c r="DS33" i="3"/>
  <c r="DU33" i="3" s="1"/>
  <c r="DS30" i="3"/>
  <c r="DU30" i="3" s="1"/>
  <c r="DS29" i="3"/>
  <c r="DU29" i="3" s="1"/>
  <c r="DR12" i="3"/>
  <c r="DT12" i="3" s="1"/>
  <c r="DR13" i="3"/>
  <c r="DT13" i="3" s="1"/>
  <c r="DR16" i="3"/>
  <c r="DT16" i="3" s="1"/>
  <c r="DR17" i="3"/>
  <c r="DT17" i="3" s="1"/>
  <c r="DR20" i="3"/>
  <c r="DT20" i="3" s="1"/>
  <c r="DS9" i="3"/>
  <c r="DU9" i="3" s="1"/>
  <c r="CL38" i="3"/>
  <c r="CN38" i="3" s="1"/>
  <c r="CL37" i="3"/>
  <c r="CN37" i="3" s="1"/>
  <c r="CL34" i="3"/>
  <c r="CN34" i="3" s="1"/>
  <c r="CL33" i="3"/>
  <c r="CN33" i="3" s="1"/>
  <c r="CL30" i="3"/>
  <c r="CN30" i="3" s="1"/>
  <c r="CL29" i="3"/>
  <c r="CN29" i="3" s="1"/>
  <c r="CK12" i="3"/>
  <c r="CM12" i="3" s="1"/>
  <c r="CK13" i="3"/>
  <c r="CM13" i="3" s="1"/>
  <c r="CK16" i="3"/>
  <c r="CM16" i="3" s="1"/>
  <c r="CK17" i="3"/>
  <c r="CM17" i="3" s="1"/>
  <c r="CK20" i="3"/>
  <c r="CM20" i="3" s="1"/>
  <c r="CL9" i="3"/>
  <c r="CN9" i="3" s="1"/>
  <c r="AE9" i="5"/>
  <c r="BC9" i="3" s="1"/>
  <c r="BE9" i="3" s="1"/>
  <c r="AW40" i="5"/>
  <c r="CL40" i="3" s="1"/>
  <c r="CN40" i="3" s="1"/>
  <c r="AV40" i="5"/>
  <c r="CK40" i="3" s="1"/>
  <c r="CM40" i="3" s="1"/>
  <c r="AW39" i="5"/>
  <c r="CL39" i="3" s="1"/>
  <c r="CN39" i="3" s="1"/>
  <c r="AV39" i="5"/>
  <c r="CK39" i="3" s="1"/>
  <c r="CM39" i="3" s="1"/>
  <c r="AW38" i="5"/>
  <c r="AV38" i="5"/>
  <c r="CK38" i="3" s="1"/>
  <c r="CM38" i="3" s="1"/>
  <c r="AW37" i="5"/>
  <c r="AV37" i="5"/>
  <c r="CK37" i="3" s="1"/>
  <c r="CM37" i="3" s="1"/>
  <c r="AW36" i="5"/>
  <c r="CL36" i="3" s="1"/>
  <c r="CN36" i="3" s="1"/>
  <c r="AV36" i="5"/>
  <c r="CK36" i="3" s="1"/>
  <c r="CM36" i="3" s="1"/>
  <c r="AW35" i="5"/>
  <c r="CL35" i="3" s="1"/>
  <c r="CN35" i="3" s="1"/>
  <c r="AV35" i="5"/>
  <c r="CK35" i="3" s="1"/>
  <c r="CM35" i="3" s="1"/>
  <c r="AW34" i="5"/>
  <c r="AV34" i="5"/>
  <c r="CK34" i="3" s="1"/>
  <c r="CM34" i="3" s="1"/>
  <c r="AW33" i="5"/>
  <c r="AV33" i="5"/>
  <c r="CK33" i="3" s="1"/>
  <c r="CM33" i="3" s="1"/>
  <c r="AW32" i="5"/>
  <c r="CL32" i="3" s="1"/>
  <c r="CN32" i="3" s="1"/>
  <c r="AV32" i="5"/>
  <c r="CK32" i="3" s="1"/>
  <c r="CM32" i="3" s="1"/>
  <c r="AW31" i="5"/>
  <c r="CL31" i="3" s="1"/>
  <c r="CN31" i="3" s="1"/>
  <c r="AV31" i="5"/>
  <c r="CK31" i="3" s="1"/>
  <c r="CM31" i="3" s="1"/>
  <c r="AW30" i="5"/>
  <c r="AV30" i="5"/>
  <c r="CK30" i="3" s="1"/>
  <c r="CM30" i="3" s="1"/>
  <c r="AW29" i="5"/>
  <c r="AW42" i="5" s="1"/>
  <c r="AV29" i="5"/>
  <c r="CK29" i="3" s="1"/>
  <c r="CM29" i="3" s="1"/>
  <c r="BN40" i="5"/>
  <c r="DS40" i="3" s="1"/>
  <c r="DU40" i="3" s="1"/>
  <c r="BM40" i="5"/>
  <c r="DR40" i="3" s="1"/>
  <c r="DT40" i="3" s="1"/>
  <c r="BN39" i="5"/>
  <c r="DS39" i="3" s="1"/>
  <c r="DU39" i="3" s="1"/>
  <c r="BM39" i="5"/>
  <c r="DR39" i="3" s="1"/>
  <c r="DT39" i="3" s="1"/>
  <c r="BN38" i="5"/>
  <c r="BM38" i="5"/>
  <c r="DR38" i="3" s="1"/>
  <c r="DT38" i="3" s="1"/>
  <c r="BN37" i="5"/>
  <c r="BM37" i="5"/>
  <c r="DR37" i="3" s="1"/>
  <c r="DT37" i="3" s="1"/>
  <c r="BN36" i="5"/>
  <c r="DS36" i="3" s="1"/>
  <c r="DU36" i="3" s="1"/>
  <c r="BM36" i="5"/>
  <c r="DR36" i="3" s="1"/>
  <c r="DT36" i="3" s="1"/>
  <c r="BN35" i="5"/>
  <c r="DS35" i="3" s="1"/>
  <c r="DU35" i="3" s="1"/>
  <c r="BM35" i="5"/>
  <c r="DR35" i="3" s="1"/>
  <c r="DT35" i="3" s="1"/>
  <c r="BN34" i="5"/>
  <c r="BM34" i="5"/>
  <c r="DR34" i="3" s="1"/>
  <c r="DT34" i="3" s="1"/>
  <c r="BN33" i="5"/>
  <c r="BM33" i="5"/>
  <c r="DR33" i="3" s="1"/>
  <c r="DT33" i="3" s="1"/>
  <c r="BN32" i="5"/>
  <c r="DS32" i="3" s="1"/>
  <c r="DU32" i="3" s="1"/>
  <c r="BM32" i="5"/>
  <c r="DR32" i="3" s="1"/>
  <c r="DT32" i="3" s="1"/>
  <c r="BN31" i="5"/>
  <c r="DS31" i="3" s="1"/>
  <c r="DU31" i="3" s="1"/>
  <c r="BM31" i="5"/>
  <c r="DR31" i="3" s="1"/>
  <c r="DT31" i="3" s="1"/>
  <c r="BN30" i="5"/>
  <c r="BM30" i="5"/>
  <c r="DR30" i="3" s="1"/>
  <c r="DT30" i="3" s="1"/>
  <c r="BN29" i="5"/>
  <c r="BN43" i="5" s="1"/>
  <c r="BM29" i="5"/>
  <c r="DR29" i="3" s="1"/>
  <c r="DT29" i="3" s="1"/>
  <c r="BN20" i="5"/>
  <c r="DS20" i="3" s="1"/>
  <c r="DU20" i="3" s="1"/>
  <c r="BM20" i="5"/>
  <c r="BN19" i="5"/>
  <c r="DS19" i="3" s="1"/>
  <c r="DU19" i="3" s="1"/>
  <c r="BM19" i="5"/>
  <c r="DR19" i="3" s="1"/>
  <c r="DT19" i="3" s="1"/>
  <c r="BN18" i="5"/>
  <c r="DS18" i="3" s="1"/>
  <c r="DU18" i="3" s="1"/>
  <c r="BM18" i="5"/>
  <c r="DR18" i="3" s="1"/>
  <c r="DT18" i="3" s="1"/>
  <c r="BN17" i="5"/>
  <c r="DS17" i="3" s="1"/>
  <c r="DU17" i="3" s="1"/>
  <c r="BM17" i="5"/>
  <c r="BN16" i="5"/>
  <c r="DS16" i="3" s="1"/>
  <c r="DU16" i="3" s="1"/>
  <c r="BM16" i="5"/>
  <c r="BN15" i="5"/>
  <c r="DS15" i="3" s="1"/>
  <c r="DU15" i="3" s="1"/>
  <c r="BM15" i="5"/>
  <c r="DR15" i="3" s="1"/>
  <c r="DT15" i="3" s="1"/>
  <c r="BN14" i="5"/>
  <c r="DS14" i="3" s="1"/>
  <c r="DU14" i="3" s="1"/>
  <c r="BM14" i="5"/>
  <c r="DR14" i="3" s="1"/>
  <c r="DT14" i="3" s="1"/>
  <c r="BN13" i="5"/>
  <c r="DS13" i="3" s="1"/>
  <c r="DU13" i="3" s="1"/>
  <c r="BM13" i="5"/>
  <c r="BN12" i="5"/>
  <c r="DS12" i="3" s="1"/>
  <c r="DU12" i="3" s="1"/>
  <c r="BM12" i="5"/>
  <c r="BN11" i="5"/>
  <c r="DS11" i="3" s="1"/>
  <c r="DU11" i="3" s="1"/>
  <c r="BM11" i="5"/>
  <c r="DR11" i="3" s="1"/>
  <c r="DT11" i="3" s="1"/>
  <c r="BN10" i="5"/>
  <c r="DS10" i="3" s="1"/>
  <c r="DU10" i="3" s="1"/>
  <c r="BM10" i="5"/>
  <c r="DR10" i="3" s="1"/>
  <c r="DT10" i="3" s="1"/>
  <c r="BN9" i="5"/>
  <c r="BN23" i="5" s="1"/>
  <c r="BM9" i="5"/>
  <c r="DR9" i="3" s="1"/>
  <c r="DT9" i="3" s="1"/>
  <c r="AV10" i="5"/>
  <c r="CK10" i="3" s="1"/>
  <c r="CM10" i="3" s="1"/>
  <c r="AW10" i="5"/>
  <c r="CL10" i="3" s="1"/>
  <c r="CN10" i="3" s="1"/>
  <c r="AV11" i="5"/>
  <c r="AW11" i="5"/>
  <c r="CL11" i="3" s="1"/>
  <c r="CN11" i="3" s="1"/>
  <c r="AV12" i="5"/>
  <c r="AW12" i="5"/>
  <c r="CL12" i="3" s="1"/>
  <c r="CN12" i="3" s="1"/>
  <c r="AV13" i="5"/>
  <c r="AW13" i="5"/>
  <c r="CL13" i="3" s="1"/>
  <c r="CN13" i="3" s="1"/>
  <c r="AV14" i="5"/>
  <c r="CK14" i="3" s="1"/>
  <c r="CM14" i="3" s="1"/>
  <c r="AW14" i="5"/>
  <c r="CL14" i="3" s="1"/>
  <c r="CN14" i="3" s="1"/>
  <c r="AV15" i="5"/>
  <c r="CK15" i="3" s="1"/>
  <c r="CM15" i="3" s="1"/>
  <c r="AW15" i="5"/>
  <c r="CL15" i="3" s="1"/>
  <c r="CN15" i="3" s="1"/>
  <c r="AV16" i="5"/>
  <c r="AW16" i="5"/>
  <c r="CL16" i="3" s="1"/>
  <c r="CN16" i="3" s="1"/>
  <c r="AV17" i="5"/>
  <c r="AW17" i="5"/>
  <c r="CL17" i="3" s="1"/>
  <c r="CN17" i="3" s="1"/>
  <c r="AV18" i="5"/>
  <c r="CK18" i="3" s="1"/>
  <c r="CM18" i="3" s="1"/>
  <c r="AW18" i="5"/>
  <c r="CL18" i="3" s="1"/>
  <c r="CN18" i="3" s="1"/>
  <c r="AV19" i="5"/>
  <c r="CK19" i="3" s="1"/>
  <c r="CM19" i="3" s="1"/>
  <c r="AW19" i="5"/>
  <c r="CL19" i="3" s="1"/>
  <c r="CN19" i="3" s="1"/>
  <c r="AV20" i="5"/>
  <c r="AW20" i="5"/>
  <c r="CL20" i="3" s="1"/>
  <c r="CN20" i="3" s="1"/>
  <c r="AW9" i="5"/>
  <c r="AV9" i="5"/>
  <c r="CK9" i="3" s="1"/>
  <c r="CM9" i="3" s="1"/>
  <c r="AV23" i="5" l="1"/>
  <c r="CK11" i="3"/>
  <c r="CM11" i="3" s="1"/>
  <c r="AV43" i="5"/>
  <c r="BM23" i="5"/>
  <c r="BM43" i="5"/>
  <c r="CO17" i="3"/>
  <c r="DV40" i="3"/>
  <c r="CO9" i="3"/>
  <c r="CO11" i="3"/>
  <c r="CO10" i="3"/>
  <c r="DV38" i="3"/>
  <c r="CO18" i="3"/>
  <c r="DV30" i="3"/>
  <c r="DV32" i="3"/>
  <c r="CO19" i="3"/>
  <c r="DV17" i="3"/>
  <c r="DV35" i="3"/>
  <c r="CO12" i="3"/>
  <c r="CO31" i="3"/>
  <c r="CO13" i="3"/>
  <c r="CO14" i="3"/>
  <c r="CO39" i="3"/>
  <c r="CO16" i="3"/>
  <c r="CO15" i="3"/>
  <c r="DV11" i="3"/>
  <c r="DV33" i="3"/>
  <c r="DV37" i="3"/>
  <c r="CO20" i="3"/>
  <c r="CO37" i="3"/>
  <c r="CN22" i="3"/>
  <c r="CN23" i="3"/>
  <c r="CO40" i="3"/>
  <c r="DV19" i="3"/>
  <c r="CO38" i="3"/>
  <c r="CO30" i="3"/>
  <c r="CO33" i="3"/>
  <c r="CO36" i="3"/>
  <c r="DV36" i="3"/>
  <c r="DV13" i="3"/>
  <c r="CO32" i="3"/>
  <c r="DV15" i="3"/>
  <c r="DV10" i="3"/>
  <c r="DV34" i="3"/>
  <c r="DV39" i="3"/>
  <c r="DV31" i="3"/>
  <c r="DU43" i="3"/>
  <c r="DU42" i="3"/>
  <c r="DV29" i="3"/>
  <c r="DT42" i="3"/>
  <c r="DT43" i="3"/>
  <c r="DV18" i="3"/>
  <c r="DV12" i="3"/>
  <c r="DV16" i="3"/>
  <c r="DV20" i="3"/>
  <c r="DU24" i="3"/>
  <c r="DU23" i="3"/>
  <c r="DV14" i="3"/>
  <c r="DV9" i="3"/>
  <c r="DT22" i="3"/>
  <c r="DU22" i="3"/>
  <c r="DT23" i="3"/>
  <c r="CN43" i="3"/>
  <c r="CO35" i="3"/>
  <c r="CM43" i="3"/>
  <c r="CM42" i="3"/>
  <c r="CO29" i="3"/>
  <c r="CO34" i="3"/>
  <c r="CN42" i="3"/>
  <c r="CM23" i="3"/>
  <c r="CM22" i="3"/>
  <c r="BN42" i="5"/>
  <c r="BM42" i="5"/>
  <c r="AV42" i="5"/>
  <c r="AW43" i="5"/>
  <c r="BN22" i="5"/>
  <c r="BM22" i="5"/>
  <c r="AV22" i="5"/>
  <c r="AW23" i="5"/>
  <c r="AW22" i="5"/>
  <c r="BX15" i="3"/>
  <c r="CO22" i="3" l="1"/>
  <c r="CO23" i="3"/>
  <c r="DV43" i="3"/>
  <c r="DV42" i="3"/>
  <c r="DV23" i="3"/>
  <c r="DV22" i="3"/>
  <c r="CO43" i="3"/>
  <c r="CO42" i="3"/>
  <c r="P40" i="5"/>
  <c r="X40" i="3" s="1"/>
  <c r="Z40" i="3" s="1"/>
  <c r="O40" i="5"/>
  <c r="W40" i="3" s="1"/>
  <c r="Y40" i="3" s="1"/>
  <c r="P39" i="5"/>
  <c r="X39" i="3" s="1"/>
  <c r="Z39" i="3" s="1"/>
  <c r="O39" i="5"/>
  <c r="W39" i="3" s="1"/>
  <c r="Y39" i="3" s="1"/>
  <c r="P38" i="5"/>
  <c r="X38" i="3" s="1"/>
  <c r="Z38" i="3" s="1"/>
  <c r="O38" i="5"/>
  <c r="W38" i="3" s="1"/>
  <c r="Y38" i="3" s="1"/>
  <c r="P37" i="5"/>
  <c r="X37" i="3" s="1"/>
  <c r="Z37" i="3" s="1"/>
  <c r="O37" i="5"/>
  <c r="W37" i="3" s="1"/>
  <c r="Y37" i="3" s="1"/>
  <c r="P36" i="5"/>
  <c r="X36" i="3" s="1"/>
  <c r="Z36" i="3" s="1"/>
  <c r="O36" i="5"/>
  <c r="W36" i="3" s="1"/>
  <c r="Y36" i="3" s="1"/>
  <c r="P35" i="5"/>
  <c r="X35" i="3" s="1"/>
  <c r="Z35" i="3" s="1"/>
  <c r="O35" i="5"/>
  <c r="W35" i="3" s="1"/>
  <c r="Y35" i="3" s="1"/>
  <c r="P34" i="5"/>
  <c r="X34" i="3" s="1"/>
  <c r="Z34" i="3" s="1"/>
  <c r="O34" i="5"/>
  <c r="W34" i="3" s="1"/>
  <c r="Y34" i="3" s="1"/>
  <c r="P33" i="5"/>
  <c r="X33" i="3" s="1"/>
  <c r="Z33" i="3" s="1"/>
  <c r="O33" i="5"/>
  <c r="W33" i="3" s="1"/>
  <c r="Y33" i="3" s="1"/>
  <c r="P32" i="5"/>
  <c r="X32" i="3" s="1"/>
  <c r="Z32" i="3" s="1"/>
  <c r="O32" i="5"/>
  <c r="W32" i="3" s="1"/>
  <c r="Y32" i="3" s="1"/>
  <c r="P31" i="5"/>
  <c r="X31" i="3" s="1"/>
  <c r="Z31" i="3" s="1"/>
  <c r="O31" i="5"/>
  <c r="W31" i="3" s="1"/>
  <c r="Y31" i="3" s="1"/>
  <c r="P30" i="5"/>
  <c r="X30" i="3" s="1"/>
  <c r="Z30" i="3" s="1"/>
  <c r="O30" i="5"/>
  <c r="W30" i="3" s="1"/>
  <c r="Y30" i="3" s="1"/>
  <c r="P29" i="5"/>
  <c r="O29" i="5"/>
  <c r="W29" i="3" s="1"/>
  <c r="AF40" i="5"/>
  <c r="BD40" i="3" s="1"/>
  <c r="BF40" i="3" s="1"/>
  <c r="AE40" i="5"/>
  <c r="BC40" i="3" s="1"/>
  <c r="BE40" i="3" s="1"/>
  <c r="AF39" i="5"/>
  <c r="BD39" i="3" s="1"/>
  <c r="BF39" i="3" s="1"/>
  <c r="AE39" i="5"/>
  <c r="BC39" i="3" s="1"/>
  <c r="BE39" i="3" s="1"/>
  <c r="AF38" i="5"/>
  <c r="BD38" i="3" s="1"/>
  <c r="BF38" i="3" s="1"/>
  <c r="AE38" i="5"/>
  <c r="BC38" i="3" s="1"/>
  <c r="BE38" i="3" s="1"/>
  <c r="AF37" i="5"/>
  <c r="BD37" i="3" s="1"/>
  <c r="BF37" i="3" s="1"/>
  <c r="AE37" i="5"/>
  <c r="BC37" i="3" s="1"/>
  <c r="BE37" i="3" s="1"/>
  <c r="AF36" i="5"/>
  <c r="BD36" i="3" s="1"/>
  <c r="BF36" i="3" s="1"/>
  <c r="AE36" i="5"/>
  <c r="BC36" i="3" s="1"/>
  <c r="BE36" i="3" s="1"/>
  <c r="AF35" i="5"/>
  <c r="BD35" i="3" s="1"/>
  <c r="BF35" i="3" s="1"/>
  <c r="AE35" i="5"/>
  <c r="BC35" i="3" s="1"/>
  <c r="BE35" i="3" s="1"/>
  <c r="AF34" i="5"/>
  <c r="BD34" i="3" s="1"/>
  <c r="BF34" i="3" s="1"/>
  <c r="AE34" i="5"/>
  <c r="BC34" i="3" s="1"/>
  <c r="BE34" i="3" s="1"/>
  <c r="AF33" i="5"/>
  <c r="BD33" i="3" s="1"/>
  <c r="BF33" i="3" s="1"/>
  <c r="AE33" i="5"/>
  <c r="BC33" i="3" s="1"/>
  <c r="BE33" i="3" s="1"/>
  <c r="AF32" i="5"/>
  <c r="BD32" i="3" s="1"/>
  <c r="BF32" i="3" s="1"/>
  <c r="AE32" i="5"/>
  <c r="BC32" i="3" s="1"/>
  <c r="BE32" i="3" s="1"/>
  <c r="AF31" i="5"/>
  <c r="BD31" i="3" s="1"/>
  <c r="BF31" i="3" s="1"/>
  <c r="AE31" i="5"/>
  <c r="BC31" i="3" s="1"/>
  <c r="BE31" i="3" s="1"/>
  <c r="AF30" i="5"/>
  <c r="BD30" i="3" s="1"/>
  <c r="BF30" i="3" s="1"/>
  <c r="AE30" i="5"/>
  <c r="BC30" i="3" s="1"/>
  <c r="BE30" i="3" s="1"/>
  <c r="AF29" i="5"/>
  <c r="AE29" i="5"/>
  <c r="BC29" i="3" s="1"/>
  <c r="BE29" i="3" s="1"/>
  <c r="AF20" i="5"/>
  <c r="BD20" i="3" s="1"/>
  <c r="BF20" i="3" s="1"/>
  <c r="AE20" i="5"/>
  <c r="BC20" i="3" s="1"/>
  <c r="BE20" i="3" s="1"/>
  <c r="AF19" i="5"/>
  <c r="BD19" i="3" s="1"/>
  <c r="BF19" i="3" s="1"/>
  <c r="AE19" i="5"/>
  <c r="BC19" i="3" s="1"/>
  <c r="BE19" i="3" s="1"/>
  <c r="AF18" i="5"/>
  <c r="BD18" i="3" s="1"/>
  <c r="BF18" i="3" s="1"/>
  <c r="AE18" i="5"/>
  <c r="BC18" i="3" s="1"/>
  <c r="BE18" i="3" s="1"/>
  <c r="AF17" i="5"/>
  <c r="BD17" i="3" s="1"/>
  <c r="BF17" i="3" s="1"/>
  <c r="AE17" i="5"/>
  <c r="BC17" i="3" s="1"/>
  <c r="BE17" i="3" s="1"/>
  <c r="AF16" i="5"/>
  <c r="BD16" i="3" s="1"/>
  <c r="BF16" i="3" s="1"/>
  <c r="AE16" i="5"/>
  <c r="BC16" i="3" s="1"/>
  <c r="BE16" i="3" s="1"/>
  <c r="AF15" i="5"/>
  <c r="BD15" i="3" s="1"/>
  <c r="BF15" i="3" s="1"/>
  <c r="AE15" i="5"/>
  <c r="BC15" i="3" s="1"/>
  <c r="BE15" i="3" s="1"/>
  <c r="AF14" i="5"/>
  <c r="BD14" i="3" s="1"/>
  <c r="BF14" i="3" s="1"/>
  <c r="AE14" i="5"/>
  <c r="BC14" i="3" s="1"/>
  <c r="BE14" i="3" s="1"/>
  <c r="AF13" i="5"/>
  <c r="BD13" i="3" s="1"/>
  <c r="BF13" i="3" s="1"/>
  <c r="AE13" i="5"/>
  <c r="BC13" i="3" s="1"/>
  <c r="BE13" i="3" s="1"/>
  <c r="AF12" i="5"/>
  <c r="BD12" i="3" s="1"/>
  <c r="BF12" i="3" s="1"/>
  <c r="AE12" i="5"/>
  <c r="BC12" i="3" s="1"/>
  <c r="BE12" i="3" s="1"/>
  <c r="AF11" i="5"/>
  <c r="BD11" i="3" s="1"/>
  <c r="BF11" i="3" s="1"/>
  <c r="AE11" i="5"/>
  <c r="BC11" i="3" s="1"/>
  <c r="BE11" i="3" s="1"/>
  <c r="AF10" i="5"/>
  <c r="BD10" i="3" s="1"/>
  <c r="BF10" i="3" s="1"/>
  <c r="AE10" i="5"/>
  <c r="BC10" i="3" s="1"/>
  <c r="BE10" i="3" s="1"/>
  <c r="AF9" i="5"/>
  <c r="AE23" i="5"/>
  <c r="O10" i="5"/>
  <c r="W10" i="3" s="1"/>
  <c r="Y10" i="3" s="1"/>
  <c r="P10" i="5"/>
  <c r="X10" i="3" s="1"/>
  <c r="Z10" i="3" s="1"/>
  <c r="O11" i="5"/>
  <c r="W11" i="3" s="1"/>
  <c r="Y11" i="3" s="1"/>
  <c r="P11" i="5"/>
  <c r="X11" i="3" s="1"/>
  <c r="Z11" i="3" s="1"/>
  <c r="O12" i="5"/>
  <c r="W12" i="3" s="1"/>
  <c r="Y12" i="3" s="1"/>
  <c r="P12" i="5"/>
  <c r="X12" i="3" s="1"/>
  <c r="Z12" i="3" s="1"/>
  <c r="O13" i="5"/>
  <c r="W13" i="3" s="1"/>
  <c r="Y13" i="3" s="1"/>
  <c r="P13" i="5"/>
  <c r="X13" i="3" s="1"/>
  <c r="Z13" i="3" s="1"/>
  <c r="O14" i="5"/>
  <c r="W14" i="3" s="1"/>
  <c r="Y14" i="3" s="1"/>
  <c r="P14" i="5"/>
  <c r="X14" i="3" s="1"/>
  <c r="Z14" i="3" s="1"/>
  <c r="O15" i="5"/>
  <c r="W15" i="3" s="1"/>
  <c r="Y15" i="3" s="1"/>
  <c r="P15" i="5"/>
  <c r="X15" i="3" s="1"/>
  <c r="Z15" i="3" s="1"/>
  <c r="O16" i="5"/>
  <c r="W16" i="3" s="1"/>
  <c r="Y16" i="3" s="1"/>
  <c r="P16" i="5"/>
  <c r="X16" i="3" s="1"/>
  <c r="Z16" i="3" s="1"/>
  <c r="O17" i="5"/>
  <c r="W17" i="3" s="1"/>
  <c r="Y17" i="3" s="1"/>
  <c r="P17" i="5"/>
  <c r="X17" i="3" s="1"/>
  <c r="Z17" i="3" s="1"/>
  <c r="O18" i="5"/>
  <c r="W18" i="3" s="1"/>
  <c r="Y18" i="3" s="1"/>
  <c r="P18" i="5"/>
  <c r="X18" i="3" s="1"/>
  <c r="Z18" i="3" s="1"/>
  <c r="O19" i="5"/>
  <c r="W19" i="3" s="1"/>
  <c r="Y19" i="3" s="1"/>
  <c r="P19" i="5"/>
  <c r="X19" i="3" s="1"/>
  <c r="Z19" i="3" s="1"/>
  <c r="O20" i="5"/>
  <c r="W20" i="3" s="1"/>
  <c r="Y20" i="3" s="1"/>
  <c r="P20" i="5"/>
  <c r="X20" i="3" s="1"/>
  <c r="Z20" i="3" s="1"/>
  <c r="P9" i="5"/>
  <c r="X9" i="3" s="1"/>
  <c r="O9" i="5"/>
  <c r="L20" i="5"/>
  <c r="BG17" i="3" l="1"/>
  <c r="Z9" i="3"/>
  <c r="X23" i="3"/>
  <c r="X22" i="3"/>
  <c r="BG10" i="3"/>
  <c r="BE22" i="3"/>
  <c r="BE23" i="3"/>
  <c r="BG14" i="3"/>
  <c r="BG18" i="3"/>
  <c r="BG30" i="3"/>
  <c r="BG34" i="3"/>
  <c r="BG38" i="3"/>
  <c r="AA30" i="3"/>
  <c r="ED87" i="3"/>
  <c r="AA34" i="3"/>
  <c r="ED91" i="3"/>
  <c r="ED95" i="3"/>
  <c r="AA38" i="3"/>
  <c r="P24" i="5"/>
  <c r="W9" i="3"/>
  <c r="BG13" i="3"/>
  <c r="AA17" i="3"/>
  <c r="ED74" i="3"/>
  <c r="AA20" i="3"/>
  <c r="ED77" i="3"/>
  <c r="AA16" i="3"/>
  <c r="ED73" i="3"/>
  <c r="AA12" i="3"/>
  <c r="ED69" i="3"/>
  <c r="BG37" i="3"/>
  <c r="AF23" i="5"/>
  <c r="BD9" i="3"/>
  <c r="BF9" i="3" s="1"/>
  <c r="BG11" i="3"/>
  <c r="BG15" i="3"/>
  <c r="BG19" i="3"/>
  <c r="BG31" i="3"/>
  <c r="BG35" i="3"/>
  <c r="BG39" i="3"/>
  <c r="ED88" i="3"/>
  <c r="AA31" i="3"/>
  <c r="AA35" i="3"/>
  <c r="ED92" i="3"/>
  <c r="ED96" i="3"/>
  <c r="AA39" i="3"/>
  <c r="BE42" i="3"/>
  <c r="BE43" i="3"/>
  <c r="AA13" i="3"/>
  <c r="ED70" i="3"/>
  <c r="AF43" i="5"/>
  <c r="BD29" i="3"/>
  <c r="BF29" i="3" s="1"/>
  <c r="P43" i="5"/>
  <c r="X29" i="3"/>
  <c r="ED76" i="3"/>
  <c r="AA19" i="3"/>
  <c r="ED72" i="3"/>
  <c r="AA15" i="3"/>
  <c r="ED68" i="3"/>
  <c r="AA11" i="3"/>
  <c r="BG33" i="3"/>
  <c r="BG12" i="3"/>
  <c r="BG16" i="3"/>
  <c r="BG20" i="3"/>
  <c r="BG32" i="3"/>
  <c r="BG36" i="3"/>
  <c r="BG40" i="3"/>
  <c r="ED89" i="3"/>
  <c r="AA32" i="3"/>
  <c r="ED93" i="3"/>
  <c r="AA36" i="3"/>
  <c r="AA40" i="3"/>
  <c r="ED97" i="3"/>
  <c r="AA18" i="3"/>
  <c r="ED75" i="3"/>
  <c r="AA14" i="3"/>
  <c r="ED71" i="3"/>
  <c r="ED67" i="3"/>
  <c r="AA10" i="3"/>
  <c r="Y29" i="3"/>
  <c r="W43" i="3"/>
  <c r="W42" i="3"/>
  <c r="ED90" i="3"/>
  <c r="AA33" i="3"/>
  <c r="ED94" i="3"/>
  <c r="AA37" i="3"/>
  <c r="O23" i="5"/>
  <c r="AE43" i="5"/>
  <c r="O43" i="5"/>
  <c r="O42" i="5"/>
  <c r="P42" i="5"/>
  <c r="AE42" i="5"/>
  <c r="AF42" i="5"/>
  <c r="AE22" i="5"/>
  <c r="AF22" i="5"/>
  <c r="P23" i="5"/>
  <c r="O22" i="5"/>
  <c r="P22" i="5"/>
  <c r="DO40" i="3"/>
  <c r="DO39" i="3"/>
  <c r="DO38" i="3"/>
  <c r="DO37" i="3"/>
  <c r="DO36" i="3"/>
  <c r="DO35" i="3"/>
  <c r="DO34" i="3"/>
  <c r="DO33" i="3"/>
  <c r="DO32" i="3"/>
  <c r="DO31" i="3"/>
  <c r="DO30" i="3"/>
  <c r="DO29" i="3"/>
  <c r="DO20" i="3"/>
  <c r="DO19" i="3"/>
  <c r="DO18" i="3"/>
  <c r="DO17" i="3"/>
  <c r="DO16" i="3"/>
  <c r="DO15" i="3"/>
  <c r="DO14" i="3"/>
  <c r="DO13" i="3"/>
  <c r="DO12" i="3"/>
  <c r="DO11" i="3"/>
  <c r="DO10" i="3"/>
  <c r="DO9" i="3"/>
  <c r="DQ9" i="3" s="1"/>
  <c r="CH40" i="3"/>
  <c r="CH39" i="3"/>
  <c r="CH38" i="3"/>
  <c r="CH37" i="3"/>
  <c r="CH36" i="3"/>
  <c r="CH35" i="3"/>
  <c r="CH34" i="3"/>
  <c r="CH33" i="3"/>
  <c r="CH32" i="3"/>
  <c r="CH31" i="3"/>
  <c r="CH30" i="3"/>
  <c r="CH29" i="3"/>
  <c r="CH20" i="3"/>
  <c r="CH19" i="3"/>
  <c r="CH18" i="3"/>
  <c r="CH17" i="3"/>
  <c r="CH16" i="3"/>
  <c r="CH15" i="3"/>
  <c r="CH14" i="3"/>
  <c r="CH13" i="3"/>
  <c r="CH12" i="3"/>
  <c r="CH11" i="3"/>
  <c r="CH10" i="3"/>
  <c r="CH9" i="3"/>
  <c r="AY42" i="3"/>
  <c r="AY43" i="3"/>
  <c r="AZ40" i="3"/>
  <c r="AZ39" i="3"/>
  <c r="AZ38" i="3"/>
  <c r="AZ37" i="3"/>
  <c r="AZ36" i="3"/>
  <c r="AZ35" i="3"/>
  <c r="AZ34" i="3"/>
  <c r="AZ33" i="3"/>
  <c r="AZ32" i="3"/>
  <c r="AZ31" i="3"/>
  <c r="AZ30" i="3"/>
  <c r="AZ29" i="3"/>
  <c r="AY22" i="3"/>
  <c r="AY23" i="3"/>
  <c r="AZ20" i="3"/>
  <c r="AZ19" i="3"/>
  <c r="AZ18" i="3"/>
  <c r="AZ17" i="3"/>
  <c r="AZ16" i="3"/>
  <c r="AZ15" i="3"/>
  <c r="AZ14" i="3"/>
  <c r="AZ13" i="3"/>
  <c r="AZ12" i="3"/>
  <c r="AZ11" i="3"/>
  <c r="AZ10" i="3"/>
  <c r="S42" i="3"/>
  <c r="S43" i="3"/>
  <c r="T40" i="3"/>
  <c r="T39" i="3"/>
  <c r="T38" i="3"/>
  <c r="T37" i="3"/>
  <c r="T36" i="3"/>
  <c r="T35" i="3"/>
  <c r="T34" i="3"/>
  <c r="T33" i="3"/>
  <c r="T32" i="3"/>
  <c r="T31" i="3"/>
  <c r="T30" i="3"/>
  <c r="T29" i="3"/>
  <c r="S22" i="3"/>
  <c r="S23" i="3"/>
  <c r="T10" i="3"/>
  <c r="T11" i="3"/>
  <c r="T12" i="3"/>
  <c r="T13" i="3"/>
  <c r="T14" i="3"/>
  <c r="T15" i="3"/>
  <c r="T16" i="3"/>
  <c r="T17" i="3"/>
  <c r="T18" i="3"/>
  <c r="T19" i="3"/>
  <c r="T20" i="3"/>
  <c r="Z29" i="3" l="1"/>
  <c r="ED86" i="3" s="1"/>
  <c r="X42" i="3"/>
  <c r="X43" i="3"/>
  <c r="BF43" i="3"/>
  <c r="BF42" i="3"/>
  <c r="BG29" i="3"/>
  <c r="Y42" i="3"/>
  <c r="Y43" i="3"/>
  <c r="ED98" i="3"/>
  <c r="Y9" i="3"/>
  <c r="W22" i="3"/>
  <c r="W23" i="3"/>
  <c r="Z23" i="3"/>
  <c r="Z22" i="3"/>
  <c r="BG9" i="3"/>
  <c r="BF22" i="3"/>
  <c r="BF23" i="3"/>
  <c r="CH43" i="3"/>
  <c r="AZ23" i="3"/>
  <c r="AZ42" i="3"/>
  <c r="T43" i="3"/>
  <c r="CH42" i="3"/>
  <c r="DO43" i="3"/>
  <c r="CH23" i="3"/>
  <c r="T23" i="3"/>
  <c r="T22" i="3"/>
  <c r="T42" i="3"/>
  <c r="AZ22" i="3"/>
  <c r="AZ43" i="3"/>
  <c r="CH22" i="3"/>
  <c r="DO23" i="3"/>
  <c r="DO42" i="3"/>
  <c r="DO22" i="3"/>
  <c r="AA29" i="3" l="1"/>
  <c r="BG23" i="3"/>
  <c r="BG22" i="3"/>
  <c r="AA42" i="3"/>
  <c r="AA43" i="3"/>
  <c r="Z43" i="3"/>
  <c r="Z42" i="3"/>
  <c r="ED78" i="3"/>
  <c r="ED66" i="3"/>
  <c r="AA9" i="3"/>
  <c r="Y23" i="3"/>
  <c r="Y22" i="3"/>
  <c r="BG43" i="3"/>
  <c r="BG42" i="3"/>
  <c r="BJ40" i="5"/>
  <c r="BJ39" i="5"/>
  <c r="BJ38" i="5"/>
  <c r="BJ37" i="5"/>
  <c r="BJ36" i="5"/>
  <c r="BJ35" i="5"/>
  <c r="BJ34" i="5"/>
  <c r="BJ33" i="5"/>
  <c r="BJ32" i="5"/>
  <c r="BJ31" i="5"/>
  <c r="BJ30" i="5"/>
  <c r="BJ29" i="5"/>
  <c r="AS40" i="5"/>
  <c r="AS39" i="5"/>
  <c r="AS38" i="5"/>
  <c r="AS37" i="5"/>
  <c r="AS36" i="5"/>
  <c r="AS35" i="5"/>
  <c r="AS34" i="5"/>
  <c r="AS33" i="5"/>
  <c r="AS32" i="5"/>
  <c r="AS31" i="5"/>
  <c r="AS30" i="5"/>
  <c r="AS29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L40" i="5"/>
  <c r="L39" i="5"/>
  <c r="L38" i="5"/>
  <c r="L37" i="5"/>
  <c r="L36" i="5"/>
  <c r="L35" i="5"/>
  <c r="L34" i="5"/>
  <c r="L33" i="5"/>
  <c r="L32" i="5"/>
  <c r="L31" i="5"/>
  <c r="L30" i="5"/>
  <c r="L29" i="5"/>
  <c r="BJ20" i="5"/>
  <c r="BJ19" i="5"/>
  <c r="BJ18" i="5"/>
  <c r="BJ17" i="5"/>
  <c r="BJ16" i="5"/>
  <c r="BJ15" i="5"/>
  <c r="BJ14" i="5"/>
  <c r="BJ13" i="5"/>
  <c r="BJ12" i="5"/>
  <c r="BJ11" i="5"/>
  <c r="BJ10" i="5"/>
  <c r="BJ9" i="5"/>
  <c r="AS20" i="5"/>
  <c r="AS19" i="5"/>
  <c r="AS18" i="5"/>
  <c r="AS17" i="5"/>
  <c r="AS16" i="5"/>
  <c r="AS15" i="5"/>
  <c r="AS14" i="5"/>
  <c r="AS13" i="5"/>
  <c r="AS12" i="5"/>
  <c r="AS11" i="5"/>
  <c r="AS10" i="5"/>
  <c r="AS9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L10" i="5"/>
  <c r="L11" i="5"/>
  <c r="L12" i="5"/>
  <c r="L13" i="5"/>
  <c r="L14" i="5"/>
  <c r="L15" i="5"/>
  <c r="L16" i="5"/>
  <c r="L17" i="5"/>
  <c r="L18" i="5"/>
  <c r="L19" i="5"/>
  <c r="L9" i="5"/>
  <c r="BJ45" i="5" l="1"/>
  <c r="L43" i="5"/>
  <c r="AS43" i="5"/>
  <c r="AA22" i="3"/>
  <c r="AA23" i="3"/>
  <c r="AB43" i="5"/>
  <c r="BJ43" i="5"/>
  <c r="AB23" i="5"/>
  <c r="BJ23" i="5"/>
  <c r="AS23" i="5"/>
  <c r="BJ42" i="5"/>
  <c r="AS42" i="5"/>
  <c r="AB42" i="5"/>
  <c r="L42" i="5"/>
  <c r="BJ22" i="5"/>
  <c r="AS22" i="5"/>
  <c r="AB22" i="5"/>
  <c r="L22" i="5"/>
  <c r="L23" i="5"/>
  <c r="J12" i="5"/>
  <c r="F2" i="1" l="1"/>
  <c r="DK22" i="3" l="1"/>
  <c r="DK23" i="3"/>
  <c r="DK42" i="3"/>
  <c r="DK43" i="3"/>
  <c r="CD42" i="3"/>
  <c r="CD43" i="3"/>
  <c r="CD22" i="3"/>
  <c r="CD23" i="3"/>
  <c r="DL40" i="3"/>
  <c r="DL39" i="3"/>
  <c r="DL38" i="3"/>
  <c r="DL37" i="3"/>
  <c r="DL36" i="3"/>
  <c r="DL35" i="3"/>
  <c r="DL34" i="3"/>
  <c r="DL33" i="3"/>
  <c r="DL32" i="3"/>
  <c r="DL31" i="3"/>
  <c r="DL30" i="3"/>
  <c r="DL29" i="3"/>
  <c r="DQ29" i="3" s="1"/>
  <c r="CE40" i="3"/>
  <c r="CE39" i="3"/>
  <c r="CE38" i="3"/>
  <c r="CE37" i="3"/>
  <c r="CE36" i="3"/>
  <c r="CE35" i="3"/>
  <c r="CE34" i="3"/>
  <c r="CE33" i="3"/>
  <c r="CE32" i="3"/>
  <c r="CE31" i="3"/>
  <c r="CE30" i="3"/>
  <c r="CE29" i="3"/>
  <c r="CJ29" i="3" s="1"/>
  <c r="DL20" i="3"/>
  <c r="DL19" i="3"/>
  <c r="DL18" i="3"/>
  <c r="DL17" i="3"/>
  <c r="DL16" i="3"/>
  <c r="DL15" i="3"/>
  <c r="DL14" i="3"/>
  <c r="DL13" i="3"/>
  <c r="DL12" i="3"/>
  <c r="DL11" i="3"/>
  <c r="DL10" i="3"/>
  <c r="DW9" i="3"/>
  <c r="CE20" i="3"/>
  <c r="CE19" i="3"/>
  <c r="CE18" i="3"/>
  <c r="CE17" i="3"/>
  <c r="CE16" i="3"/>
  <c r="CE15" i="3"/>
  <c r="CE14" i="3"/>
  <c r="CJ14" i="3" s="1"/>
  <c r="CE13" i="3"/>
  <c r="CE12" i="3"/>
  <c r="CE11" i="3"/>
  <c r="CE10" i="3"/>
  <c r="CE9" i="3"/>
  <c r="CJ9" i="3" s="1"/>
  <c r="CP17" i="3" l="1"/>
  <c r="CJ17" i="3"/>
  <c r="DW33" i="3"/>
  <c r="DQ33" i="3"/>
  <c r="DW14" i="3"/>
  <c r="DM14" i="3"/>
  <c r="DQ14" i="3"/>
  <c r="CP11" i="3"/>
  <c r="CJ11" i="3"/>
  <c r="DW15" i="3"/>
  <c r="DQ15" i="3"/>
  <c r="DM15" i="3"/>
  <c r="CP31" i="3"/>
  <c r="CJ31" i="3"/>
  <c r="CP39" i="3"/>
  <c r="CJ39" i="3"/>
  <c r="DW35" i="3"/>
  <c r="DQ35" i="3"/>
  <c r="CP12" i="3"/>
  <c r="CJ12" i="3"/>
  <c r="CP20" i="3"/>
  <c r="CJ20" i="3"/>
  <c r="DW16" i="3"/>
  <c r="DM16" i="3"/>
  <c r="DQ16" i="3"/>
  <c r="CP32" i="3"/>
  <c r="CJ32" i="3"/>
  <c r="CP40" i="3"/>
  <c r="CJ40" i="3"/>
  <c r="DW36" i="3"/>
  <c r="DQ36" i="3"/>
  <c r="CP37" i="3"/>
  <c r="CJ37" i="3"/>
  <c r="CP18" i="3"/>
  <c r="CJ18" i="3"/>
  <c r="CP38" i="3"/>
  <c r="CJ38" i="3"/>
  <c r="CP13" i="3"/>
  <c r="CJ13" i="3"/>
  <c r="DW17" i="3"/>
  <c r="DM17" i="3"/>
  <c r="DQ17" i="3"/>
  <c r="CP33" i="3"/>
  <c r="CJ33" i="3"/>
  <c r="DW37" i="3"/>
  <c r="DQ37" i="3"/>
  <c r="DW10" i="3"/>
  <c r="DM10" i="3"/>
  <c r="DQ10" i="3"/>
  <c r="DW18" i="3"/>
  <c r="DM18" i="3"/>
  <c r="DQ18" i="3"/>
  <c r="CP34" i="3"/>
  <c r="CJ34" i="3"/>
  <c r="DW30" i="3"/>
  <c r="DQ30" i="3"/>
  <c r="DW38" i="3"/>
  <c r="DQ38" i="3"/>
  <c r="DQ13" i="3"/>
  <c r="DM13" i="3"/>
  <c r="CP10" i="3"/>
  <c r="CJ10" i="3"/>
  <c r="DW34" i="3"/>
  <c r="DQ34" i="3"/>
  <c r="CP15" i="3"/>
  <c r="CJ15" i="3"/>
  <c r="DW11" i="3"/>
  <c r="DQ11" i="3"/>
  <c r="DM11" i="3"/>
  <c r="DW19" i="3"/>
  <c r="DQ19" i="3"/>
  <c r="DM19" i="3"/>
  <c r="CP35" i="3"/>
  <c r="CJ35" i="3"/>
  <c r="DW31" i="3"/>
  <c r="DQ31" i="3"/>
  <c r="DW39" i="3"/>
  <c r="DQ39" i="3"/>
  <c r="CP30" i="3"/>
  <c r="CJ30" i="3"/>
  <c r="CP19" i="3"/>
  <c r="CJ19" i="3"/>
  <c r="CP16" i="3"/>
  <c r="CJ16" i="3"/>
  <c r="DW12" i="3"/>
  <c r="DQ12" i="3"/>
  <c r="DM12" i="3"/>
  <c r="DW20" i="3"/>
  <c r="DQ20" i="3"/>
  <c r="DM20" i="3"/>
  <c r="CP36" i="3"/>
  <c r="CJ36" i="3"/>
  <c r="DW32" i="3"/>
  <c r="DQ32" i="3"/>
  <c r="DW40" i="3"/>
  <c r="DQ40" i="3"/>
  <c r="DP29" i="3"/>
  <c r="DW29" i="3"/>
  <c r="CI29" i="3"/>
  <c r="CP29" i="3"/>
  <c r="CI9" i="3"/>
  <c r="CP9" i="3"/>
  <c r="DP13" i="3"/>
  <c r="DW13" i="3"/>
  <c r="CI14" i="3"/>
  <c r="CP14" i="3"/>
  <c r="CF10" i="3"/>
  <c r="CI10" i="3"/>
  <c r="CF18" i="3"/>
  <c r="CI18" i="3"/>
  <c r="DP14" i="3"/>
  <c r="CF30" i="3"/>
  <c r="CI30" i="3"/>
  <c r="CF38" i="3"/>
  <c r="CI38" i="3"/>
  <c r="DM34" i="3"/>
  <c r="DP34" i="3"/>
  <c r="CF37" i="3"/>
  <c r="CI37" i="3"/>
  <c r="DP15" i="3"/>
  <c r="CF31" i="3"/>
  <c r="CI31" i="3"/>
  <c r="CF39" i="3"/>
  <c r="CI39" i="3"/>
  <c r="DM35" i="3"/>
  <c r="DP35" i="3"/>
  <c r="CF11" i="3"/>
  <c r="CI11" i="3"/>
  <c r="CF19" i="3"/>
  <c r="CI19" i="3"/>
  <c r="CF12" i="3"/>
  <c r="CI12" i="3"/>
  <c r="CF20" i="3"/>
  <c r="CI20" i="3"/>
  <c r="DP16" i="3"/>
  <c r="CF32" i="3"/>
  <c r="CI32" i="3"/>
  <c r="CF40" i="3"/>
  <c r="CI40" i="3"/>
  <c r="DM36" i="3"/>
  <c r="DP36" i="3"/>
  <c r="DP9" i="3"/>
  <c r="CF33" i="3"/>
  <c r="CI33" i="3"/>
  <c r="DM37" i="3"/>
  <c r="DP37" i="3"/>
  <c r="CF17" i="3"/>
  <c r="CI17" i="3"/>
  <c r="DP10" i="3"/>
  <c r="DP18" i="3"/>
  <c r="CF34" i="3"/>
  <c r="CI34" i="3"/>
  <c r="DM30" i="3"/>
  <c r="DP30" i="3"/>
  <c r="DM38" i="3"/>
  <c r="DP38" i="3"/>
  <c r="CF15" i="3"/>
  <c r="CI15" i="3"/>
  <c r="DM31" i="3"/>
  <c r="DP31" i="3"/>
  <c r="DM33" i="3"/>
  <c r="DP33" i="3"/>
  <c r="CF13" i="3"/>
  <c r="CI13" i="3"/>
  <c r="DP17" i="3"/>
  <c r="DP11" i="3"/>
  <c r="DP19" i="3"/>
  <c r="CF35" i="3"/>
  <c r="CI35" i="3"/>
  <c r="DM39" i="3"/>
  <c r="DP39" i="3"/>
  <c r="CF16" i="3"/>
  <c r="CI16" i="3"/>
  <c r="DP12" i="3"/>
  <c r="DP20" i="3"/>
  <c r="CF36" i="3"/>
  <c r="CI36" i="3"/>
  <c r="DM32" i="3"/>
  <c r="DP32" i="3"/>
  <c r="DM40" i="3"/>
  <c r="DP40" i="3"/>
  <c r="CE23" i="3"/>
  <c r="CF9" i="3"/>
  <c r="DL23" i="3"/>
  <c r="DL22" i="3"/>
  <c r="CE22" i="3"/>
  <c r="CF14" i="3"/>
  <c r="CE43" i="3"/>
  <c r="CF29" i="3"/>
  <c r="CE42" i="3"/>
  <c r="DL42" i="3"/>
  <c r="DM29" i="3"/>
  <c r="DL43" i="3"/>
  <c r="BH20" i="5"/>
  <c r="BH19" i="5"/>
  <c r="BH18" i="5"/>
  <c r="BH17" i="5"/>
  <c r="BH16" i="5"/>
  <c r="BH15" i="5"/>
  <c r="BH14" i="5"/>
  <c r="BH13" i="5"/>
  <c r="BH12" i="5"/>
  <c r="BH11" i="5"/>
  <c r="BH10" i="5"/>
  <c r="BH9" i="5"/>
  <c r="BH40" i="5"/>
  <c r="BH39" i="5"/>
  <c r="BH38" i="5"/>
  <c r="BH37" i="5"/>
  <c r="BH36" i="5"/>
  <c r="BH35" i="5"/>
  <c r="BH34" i="5"/>
  <c r="BH33" i="5"/>
  <c r="BH32" i="5"/>
  <c r="BH31" i="5"/>
  <c r="BH30" i="5"/>
  <c r="BH29" i="5"/>
  <c r="AQ40" i="5"/>
  <c r="AQ39" i="5"/>
  <c r="AQ38" i="5"/>
  <c r="AQ37" i="5"/>
  <c r="AQ36" i="5"/>
  <c r="AQ35" i="5"/>
  <c r="AQ34" i="5"/>
  <c r="AQ33" i="5"/>
  <c r="AQ32" i="5"/>
  <c r="AQ31" i="5"/>
  <c r="AQ30" i="5"/>
  <c r="AQ29" i="5"/>
  <c r="AQ10" i="5"/>
  <c r="AQ11" i="5"/>
  <c r="AQ12" i="5"/>
  <c r="AQ13" i="5"/>
  <c r="AQ14" i="5"/>
  <c r="AQ15" i="5"/>
  <c r="AQ16" i="5"/>
  <c r="AQ17" i="5"/>
  <c r="AQ18" i="5"/>
  <c r="AQ19" i="5"/>
  <c r="AQ20" i="5"/>
  <c r="AQ9" i="5"/>
  <c r="CJ23" i="3" l="1"/>
  <c r="CJ42" i="3"/>
  <c r="DQ43" i="3"/>
  <c r="CP42" i="3"/>
  <c r="CJ22" i="3"/>
  <c r="DW42" i="3"/>
  <c r="DQ42" i="3"/>
  <c r="DQ23" i="3"/>
  <c r="DQ22" i="3"/>
  <c r="DW23" i="3"/>
  <c r="DM23" i="3"/>
  <c r="CJ43" i="3"/>
  <c r="DM22" i="3"/>
  <c r="DW22" i="3"/>
  <c r="DW43" i="3"/>
  <c r="CP43" i="3"/>
  <c r="CP22" i="3"/>
  <c r="CP23" i="3"/>
  <c r="DP43" i="3"/>
  <c r="DP42" i="3"/>
  <c r="CI43" i="3"/>
  <c r="CI42" i="3"/>
  <c r="CI23" i="3"/>
  <c r="BH45" i="5"/>
  <c r="DP23" i="3"/>
  <c r="DP22" i="3"/>
  <c r="CI22" i="3"/>
  <c r="BH23" i="5"/>
  <c r="AQ22" i="5"/>
  <c r="CF42" i="3"/>
  <c r="CF43" i="3"/>
  <c r="BH43" i="5"/>
  <c r="AQ23" i="5"/>
  <c r="DM42" i="3"/>
  <c r="DM43" i="3"/>
  <c r="CF22" i="3"/>
  <c r="CF23" i="3"/>
  <c r="AQ42" i="5"/>
  <c r="BH22" i="5"/>
  <c r="BH42" i="5"/>
  <c r="AQ43" i="5"/>
  <c r="Z40" i="5"/>
  <c r="AV40" i="3" s="1"/>
  <c r="AW40" i="3" s="1"/>
  <c r="Z39" i="5"/>
  <c r="AV39" i="3" s="1"/>
  <c r="AW39" i="3" s="1"/>
  <c r="Z38" i="5"/>
  <c r="AV38" i="3" s="1"/>
  <c r="AW38" i="3" s="1"/>
  <c r="Z37" i="5"/>
  <c r="AV37" i="3" s="1"/>
  <c r="Z36" i="5"/>
  <c r="AV36" i="3" s="1"/>
  <c r="AW36" i="3" s="1"/>
  <c r="Z35" i="5"/>
  <c r="AV35" i="3" s="1"/>
  <c r="AW35" i="3" s="1"/>
  <c r="Z34" i="5"/>
  <c r="AV34" i="3" s="1"/>
  <c r="AW34" i="3" s="1"/>
  <c r="Z33" i="5"/>
  <c r="AV33" i="3" s="1"/>
  <c r="Z32" i="5"/>
  <c r="AV32" i="3" s="1"/>
  <c r="AW32" i="3" s="1"/>
  <c r="Z31" i="5"/>
  <c r="AV31" i="3" s="1"/>
  <c r="AW31" i="3" s="1"/>
  <c r="Z30" i="5"/>
  <c r="AV30" i="3" s="1"/>
  <c r="AW30" i="3" s="1"/>
  <c r="Z29" i="5"/>
  <c r="AV29" i="3" s="1"/>
  <c r="J40" i="5"/>
  <c r="P40" i="3" s="1"/>
  <c r="Q40" i="3" s="1"/>
  <c r="J39" i="5"/>
  <c r="P39" i="3" s="1"/>
  <c r="Q39" i="3" s="1"/>
  <c r="J38" i="5"/>
  <c r="P38" i="3" s="1"/>
  <c r="Q38" i="3" s="1"/>
  <c r="J37" i="5"/>
  <c r="P37" i="3" s="1"/>
  <c r="J36" i="5"/>
  <c r="P36" i="3" s="1"/>
  <c r="Q36" i="3" s="1"/>
  <c r="J35" i="5"/>
  <c r="P35" i="3" s="1"/>
  <c r="Q35" i="3" s="1"/>
  <c r="J34" i="5"/>
  <c r="P34" i="3" s="1"/>
  <c r="Q34" i="3" s="1"/>
  <c r="J33" i="5"/>
  <c r="P33" i="3" s="1"/>
  <c r="J32" i="5"/>
  <c r="P32" i="3" s="1"/>
  <c r="Q32" i="3" s="1"/>
  <c r="J31" i="5"/>
  <c r="P31" i="3" s="1"/>
  <c r="Q31" i="3" s="1"/>
  <c r="J30" i="5"/>
  <c r="P30" i="3" s="1"/>
  <c r="Q30" i="3" s="1"/>
  <c r="J29" i="5"/>
  <c r="Z20" i="5"/>
  <c r="AV20" i="3" s="1"/>
  <c r="AW20" i="3" s="1"/>
  <c r="Z19" i="5"/>
  <c r="AV19" i="3" s="1"/>
  <c r="AW19" i="3" s="1"/>
  <c r="Z18" i="5"/>
  <c r="AV18" i="3" s="1"/>
  <c r="AW18" i="3" s="1"/>
  <c r="Z17" i="5"/>
  <c r="AV17" i="3" s="1"/>
  <c r="Z16" i="5"/>
  <c r="AV16" i="3" s="1"/>
  <c r="AW16" i="3" s="1"/>
  <c r="Z15" i="5"/>
  <c r="AV15" i="3" s="1"/>
  <c r="AW15" i="3" s="1"/>
  <c r="Z14" i="5"/>
  <c r="AV14" i="3" s="1"/>
  <c r="AW14" i="3" s="1"/>
  <c r="Z13" i="5"/>
  <c r="AV13" i="3" s="1"/>
  <c r="Z12" i="5"/>
  <c r="AV12" i="3" s="1"/>
  <c r="AW12" i="3" s="1"/>
  <c r="Z11" i="5"/>
  <c r="AV11" i="3" s="1"/>
  <c r="AW11" i="3" s="1"/>
  <c r="Z10" i="5"/>
  <c r="AV10" i="3" s="1"/>
  <c r="AW10" i="3" s="1"/>
  <c r="Z9" i="5"/>
  <c r="J10" i="5"/>
  <c r="J11" i="5"/>
  <c r="P11" i="3" s="1"/>
  <c r="Q11" i="3" s="1"/>
  <c r="P12" i="3"/>
  <c r="Q12" i="3" s="1"/>
  <c r="J13" i="5"/>
  <c r="P13" i="3" s="1"/>
  <c r="J14" i="5"/>
  <c r="P14" i="3" s="1"/>
  <c r="Q14" i="3" s="1"/>
  <c r="J15" i="5"/>
  <c r="P15" i="3" s="1"/>
  <c r="Q15" i="3" s="1"/>
  <c r="J16" i="5"/>
  <c r="P16" i="3" s="1"/>
  <c r="Q16" i="3" s="1"/>
  <c r="J17" i="5"/>
  <c r="P17" i="3" s="1"/>
  <c r="J18" i="5"/>
  <c r="P18" i="3" s="1"/>
  <c r="Q18" i="3" s="1"/>
  <c r="J19" i="5"/>
  <c r="P19" i="3" s="1"/>
  <c r="Q19" i="3" s="1"/>
  <c r="J20" i="5"/>
  <c r="P20" i="3" s="1"/>
  <c r="Q20" i="3" s="1"/>
  <c r="J9" i="5"/>
  <c r="P9" i="3" s="1"/>
  <c r="Q9" i="3" s="1"/>
  <c r="R9" i="3" l="1"/>
  <c r="U9" i="3"/>
  <c r="AB9" i="3"/>
  <c r="AW17" i="3"/>
  <c r="BA17" i="3" s="1"/>
  <c r="BI20" i="3"/>
  <c r="BJ20" i="3"/>
  <c r="AW37" i="3"/>
  <c r="BH37" i="3" s="1"/>
  <c r="BJ40" i="3"/>
  <c r="BI40" i="3"/>
  <c r="AW29" i="3"/>
  <c r="BH29" i="3" s="1"/>
  <c r="BJ32" i="3"/>
  <c r="BI32" i="3"/>
  <c r="AW13" i="3"/>
  <c r="BB13" i="3" s="1"/>
  <c r="BJ16" i="3"/>
  <c r="BI16" i="3"/>
  <c r="AW33" i="3"/>
  <c r="BB33" i="3" s="1"/>
  <c r="BI36" i="3"/>
  <c r="BJ36" i="3"/>
  <c r="Q33" i="3"/>
  <c r="AB33" i="3" s="1"/>
  <c r="AC36" i="3"/>
  <c r="AD36" i="3"/>
  <c r="Q17" i="3"/>
  <c r="AD20" i="3"/>
  <c r="AC20" i="3"/>
  <c r="Q13" i="3"/>
  <c r="AB13" i="3" s="1"/>
  <c r="AD16" i="3"/>
  <c r="AC16" i="3"/>
  <c r="Q37" i="3"/>
  <c r="AB37" i="3" s="1"/>
  <c r="AD40" i="3"/>
  <c r="AC40" i="3"/>
  <c r="BH19" i="3"/>
  <c r="BB19" i="3"/>
  <c r="BH40" i="3"/>
  <c r="BB40" i="3"/>
  <c r="BH31" i="3"/>
  <c r="BB31" i="3"/>
  <c r="AB15" i="3"/>
  <c r="AB20" i="3"/>
  <c r="V20" i="3"/>
  <c r="AB12" i="3"/>
  <c r="BH14" i="3"/>
  <c r="BB14" i="3"/>
  <c r="AB30" i="3"/>
  <c r="V30" i="3"/>
  <c r="AB38" i="3"/>
  <c r="V38" i="3"/>
  <c r="BH34" i="3"/>
  <c r="BB34" i="3"/>
  <c r="AB35" i="3"/>
  <c r="V35" i="3"/>
  <c r="AB14" i="3"/>
  <c r="BH32" i="3"/>
  <c r="BB32" i="3"/>
  <c r="AB19" i="3"/>
  <c r="AB11" i="3"/>
  <c r="BH15" i="3"/>
  <c r="BB15" i="3"/>
  <c r="AB31" i="3"/>
  <c r="V31" i="3"/>
  <c r="AB39" i="3"/>
  <c r="V39" i="3"/>
  <c r="BH35" i="3"/>
  <c r="BB35" i="3"/>
  <c r="BH20" i="3"/>
  <c r="BB20" i="3"/>
  <c r="AB18" i="3"/>
  <c r="BH16" i="3"/>
  <c r="BB16" i="3"/>
  <c r="AB32" i="3"/>
  <c r="V32" i="3"/>
  <c r="AB40" i="3"/>
  <c r="V40" i="3"/>
  <c r="BH36" i="3"/>
  <c r="BB36" i="3"/>
  <c r="BH11" i="3"/>
  <c r="BB11" i="3"/>
  <c r="AB36" i="3"/>
  <c r="V36" i="3"/>
  <c r="AB17" i="3"/>
  <c r="BH39" i="3"/>
  <c r="BB39" i="3"/>
  <c r="BH12" i="3"/>
  <c r="BB12" i="3"/>
  <c r="AB16" i="3"/>
  <c r="BH10" i="3"/>
  <c r="BB10" i="3"/>
  <c r="BH18" i="3"/>
  <c r="BB18" i="3"/>
  <c r="AB34" i="3"/>
  <c r="V34" i="3"/>
  <c r="BH30" i="3"/>
  <c r="BB30" i="3"/>
  <c r="BH38" i="3"/>
  <c r="BB38" i="3"/>
  <c r="BA33" i="3"/>
  <c r="AX15" i="3"/>
  <c r="BA15" i="3"/>
  <c r="AX35" i="3"/>
  <c r="BA35" i="3"/>
  <c r="AX16" i="3"/>
  <c r="BA16" i="3"/>
  <c r="AX36" i="3"/>
  <c r="BA36" i="3"/>
  <c r="AX12" i="3"/>
  <c r="BA12" i="3"/>
  <c r="AX34" i="3"/>
  <c r="BA34" i="3"/>
  <c r="AX32" i="3"/>
  <c r="BA32" i="3"/>
  <c r="AX14" i="3"/>
  <c r="BA14" i="3"/>
  <c r="AX10" i="3"/>
  <c r="BA10" i="3"/>
  <c r="AX18" i="3"/>
  <c r="BA18" i="3"/>
  <c r="AX30" i="3"/>
  <c r="BA30" i="3"/>
  <c r="AX38" i="3"/>
  <c r="BA38" i="3"/>
  <c r="AX20" i="3"/>
  <c r="BA20" i="3"/>
  <c r="AX40" i="3"/>
  <c r="BA40" i="3"/>
  <c r="AX11" i="3"/>
  <c r="BA11" i="3"/>
  <c r="AX19" i="3"/>
  <c r="BA19" i="3"/>
  <c r="AX31" i="3"/>
  <c r="BA31" i="3"/>
  <c r="AX39" i="3"/>
  <c r="BA39" i="3"/>
  <c r="R20" i="3"/>
  <c r="U20" i="3"/>
  <c r="R12" i="3"/>
  <c r="U12" i="3"/>
  <c r="R30" i="3"/>
  <c r="U30" i="3"/>
  <c r="R38" i="3"/>
  <c r="U38" i="3"/>
  <c r="R19" i="3"/>
  <c r="U19" i="3"/>
  <c r="R11" i="3"/>
  <c r="U11" i="3"/>
  <c r="R31" i="3"/>
  <c r="U31" i="3"/>
  <c r="R39" i="3"/>
  <c r="U39" i="3"/>
  <c r="R18" i="3"/>
  <c r="U18" i="3"/>
  <c r="R32" i="3"/>
  <c r="U32" i="3"/>
  <c r="R40" i="3"/>
  <c r="U40" i="3"/>
  <c r="R17" i="3"/>
  <c r="U17" i="3"/>
  <c r="R15" i="3"/>
  <c r="U15" i="3"/>
  <c r="R35" i="3"/>
  <c r="U35" i="3"/>
  <c r="R14" i="3"/>
  <c r="U14" i="3"/>
  <c r="R36" i="3"/>
  <c r="U36" i="3"/>
  <c r="R16" i="3"/>
  <c r="U16" i="3"/>
  <c r="R34" i="3"/>
  <c r="U34" i="3"/>
  <c r="J42" i="5"/>
  <c r="Z42" i="5"/>
  <c r="J23" i="5"/>
  <c r="J43" i="5"/>
  <c r="Z22" i="5"/>
  <c r="P10" i="3"/>
  <c r="AD12" i="3" s="1"/>
  <c r="Z23" i="5"/>
  <c r="P29" i="3"/>
  <c r="J22" i="5"/>
  <c r="Z43" i="5"/>
  <c r="AV9" i="3"/>
  <c r="AV43" i="3"/>
  <c r="AV42" i="3"/>
  <c r="BH33" i="3" l="1"/>
  <c r="BA37" i="3"/>
  <c r="AX37" i="3"/>
  <c r="U37" i="3"/>
  <c r="BB37" i="3"/>
  <c r="AX17" i="3"/>
  <c r="BH13" i="3"/>
  <c r="R37" i="3"/>
  <c r="V37" i="3"/>
  <c r="BB17" i="3"/>
  <c r="BH17" i="3"/>
  <c r="BA13" i="3"/>
  <c r="AX13" i="3"/>
  <c r="AX33" i="3"/>
  <c r="R13" i="3"/>
  <c r="AW42" i="3"/>
  <c r="BA29" i="3"/>
  <c r="BA42" i="3" s="1"/>
  <c r="BB29" i="3"/>
  <c r="AW43" i="3"/>
  <c r="AX29" i="3"/>
  <c r="BA9" i="3"/>
  <c r="BI12" i="3"/>
  <c r="BJ12" i="3"/>
  <c r="U33" i="3"/>
  <c r="R33" i="3"/>
  <c r="V33" i="3"/>
  <c r="U13" i="3"/>
  <c r="P42" i="3"/>
  <c r="AD32" i="3"/>
  <c r="AC32" i="3"/>
  <c r="BH43" i="3"/>
  <c r="Q10" i="3"/>
  <c r="AB10" i="3" s="1"/>
  <c r="AB23" i="3" s="1"/>
  <c r="AC12" i="3"/>
  <c r="BH42" i="3"/>
  <c r="AV23" i="3"/>
  <c r="P23" i="3"/>
  <c r="P22" i="3"/>
  <c r="Q29" i="3"/>
  <c r="V29" i="3" s="1"/>
  <c r="P43" i="3"/>
  <c r="AV22" i="3"/>
  <c r="BB42" i="3" l="1"/>
  <c r="BA43" i="3"/>
  <c r="AX42" i="3"/>
  <c r="AW23" i="3"/>
  <c r="AX43" i="3"/>
  <c r="AX9" i="3"/>
  <c r="AX22" i="3" s="1"/>
  <c r="BB23" i="3"/>
  <c r="BH9" i="3"/>
  <c r="BH23" i="3" s="1"/>
  <c r="AW22" i="3"/>
  <c r="BB43" i="3"/>
  <c r="V23" i="3"/>
  <c r="Q22" i="3"/>
  <c r="U10" i="3"/>
  <c r="U22" i="3" s="1"/>
  <c r="Q23" i="3"/>
  <c r="R10" i="3"/>
  <c r="R22" i="3" s="1"/>
  <c r="AB22" i="3"/>
  <c r="V43" i="3"/>
  <c r="V42" i="3"/>
  <c r="Q42" i="3"/>
  <c r="AB29" i="3"/>
  <c r="BA23" i="3"/>
  <c r="BA22" i="3"/>
  <c r="R29" i="3"/>
  <c r="R42" i="3" s="1"/>
  <c r="U29" i="3"/>
  <c r="Q43" i="3"/>
  <c r="DC23" i="3"/>
  <c r="AN22" i="3"/>
  <c r="AN23" i="3"/>
  <c r="H22" i="3"/>
  <c r="H23" i="3"/>
  <c r="O9" i="3"/>
  <c r="AP9" i="3"/>
  <c r="DB20" i="3"/>
  <c r="DB19" i="3"/>
  <c r="DB18" i="3"/>
  <c r="DB17" i="3"/>
  <c r="DB16" i="3"/>
  <c r="DB15" i="3"/>
  <c r="DB14" i="3"/>
  <c r="DB13" i="3"/>
  <c r="DB12" i="3"/>
  <c r="DB11" i="3"/>
  <c r="DB10" i="3"/>
  <c r="DB9" i="3"/>
  <c r="BU20" i="3"/>
  <c r="BU19" i="3"/>
  <c r="BU18" i="3"/>
  <c r="BU17" i="3"/>
  <c r="BU16" i="3"/>
  <c r="BU15" i="3"/>
  <c r="BU14" i="3"/>
  <c r="BU13" i="3"/>
  <c r="BU12" i="3"/>
  <c r="BU11" i="3"/>
  <c r="BU10" i="3"/>
  <c r="BU9" i="3"/>
  <c r="AM20" i="3"/>
  <c r="AM19" i="3"/>
  <c r="AM18" i="3"/>
  <c r="AM17" i="3"/>
  <c r="AM16" i="3"/>
  <c r="AM15" i="3"/>
  <c r="AM14" i="3"/>
  <c r="AM13" i="3"/>
  <c r="AM12" i="3"/>
  <c r="AM11" i="3"/>
  <c r="AM10" i="3"/>
  <c r="AM9" i="3"/>
  <c r="G20" i="3"/>
  <c r="G19" i="3"/>
  <c r="G18" i="3"/>
  <c r="G17" i="3"/>
  <c r="G16" i="3"/>
  <c r="G15" i="3"/>
  <c r="G14" i="3"/>
  <c r="G13" i="3"/>
  <c r="G12" i="3"/>
  <c r="G11" i="3"/>
  <c r="G10" i="3"/>
  <c r="G9" i="3"/>
  <c r="J9" i="3"/>
  <c r="AX23" i="3" l="1"/>
  <c r="BB22" i="3"/>
  <c r="BH22" i="3"/>
  <c r="V22" i="3"/>
  <c r="R23" i="3"/>
  <c r="U23" i="3"/>
  <c r="BY11" i="3"/>
  <c r="BY19" i="3"/>
  <c r="DF15" i="3"/>
  <c r="BY12" i="3"/>
  <c r="BY20" i="3"/>
  <c r="DF16" i="3"/>
  <c r="DF18" i="3"/>
  <c r="BY13" i="3"/>
  <c r="DF9" i="3"/>
  <c r="BY14" i="3"/>
  <c r="DF10" i="3"/>
  <c r="BY15" i="3"/>
  <c r="CA15" i="3"/>
  <c r="DF11" i="3"/>
  <c r="DF19" i="3"/>
  <c r="DF20" i="3"/>
  <c r="DF17" i="3"/>
  <c r="BY16" i="3"/>
  <c r="BY9" i="3"/>
  <c r="BY17" i="3"/>
  <c r="DF13" i="3"/>
  <c r="AB42" i="3"/>
  <c r="AB43" i="3"/>
  <c r="DF12" i="3"/>
  <c r="BY10" i="3"/>
  <c r="BY18" i="3"/>
  <c r="DF14" i="3"/>
  <c r="AQ14" i="3"/>
  <c r="AQ13" i="3"/>
  <c r="AQ16" i="3"/>
  <c r="AS9" i="3"/>
  <c r="AQ17" i="3"/>
  <c r="AQ10" i="3"/>
  <c r="AQ18" i="3"/>
  <c r="AQ15" i="3"/>
  <c r="AQ19" i="3"/>
  <c r="AQ11" i="3"/>
  <c r="AQ12" i="3"/>
  <c r="AQ20" i="3"/>
  <c r="K10" i="3"/>
  <c r="K18" i="3"/>
  <c r="K11" i="3"/>
  <c r="K19" i="3"/>
  <c r="K12" i="3"/>
  <c r="K20" i="3"/>
  <c r="K17" i="3"/>
  <c r="K13" i="3"/>
  <c r="K14" i="3"/>
  <c r="K15" i="3"/>
  <c r="K9" i="3"/>
  <c r="L9" i="3" s="1"/>
  <c r="M9" i="3"/>
  <c r="K16" i="3"/>
  <c r="N9" i="3"/>
  <c r="R43" i="3"/>
  <c r="U43" i="3"/>
  <c r="U42" i="3"/>
  <c r="AM23" i="3"/>
  <c r="DB22" i="3"/>
  <c r="AQ9" i="3"/>
  <c r="AR9" i="3" s="1"/>
  <c r="AM22" i="3"/>
  <c r="BU23" i="3"/>
  <c r="G23" i="3"/>
  <c r="BU22" i="3"/>
  <c r="G22" i="3"/>
  <c r="DB23" i="3"/>
  <c r="DB40" i="3"/>
  <c r="DB39" i="3"/>
  <c r="DB38" i="3"/>
  <c r="DB37" i="3"/>
  <c r="DB36" i="3"/>
  <c r="DB35" i="3"/>
  <c r="DB34" i="3"/>
  <c r="DB33" i="3"/>
  <c r="DB32" i="3"/>
  <c r="DB31" i="3"/>
  <c r="DB30" i="3"/>
  <c r="DB29" i="3"/>
  <c r="BU40" i="3"/>
  <c r="BU39" i="3"/>
  <c r="BU38" i="3"/>
  <c r="BU37" i="3"/>
  <c r="BU36" i="3"/>
  <c r="BU35" i="3"/>
  <c r="BU34" i="3"/>
  <c r="BU33" i="3"/>
  <c r="BU32" i="3"/>
  <c r="BU31" i="3"/>
  <c r="BU30" i="3"/>
  <c r="BU29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G30" i="3"/>
  <c r="G31" i="3"/>
  <c r="G32" i="3"/>
  <c r="G33" i="3"/>
  <c r="G34" i="3"/>
  <c r="G35" i="3"/>
  <c r="G36" i="3"/>
  <c r="G37" i="3"/>
  <c r="G38" i="3"/>
  <c r="G39" i="3"/>
  <c r="G40" i="3"/>
  <c r="G29" i="3"/>
  <c r="BY30" i="3" l="1"/>
  <c r="BY38" i="3"/>
  <c r="DF34" i="3"/>
  <c r="BY31" i="3"/>
  <c r="BY39" i="3"/>
  <c r="DF35" i="3"/>
  <c r="BY37" i="3"/>
  <c r="BY32" i="3"/>
  <c r="DF37" i="3"/>
  <c r="DF36" i="3"/>
  <c r="BY33" i="3"/>
  <c r="BY34" i="3"/>
  <c r="DF30" i="3"/>
  <c r="DF38" i="3"/>
  <c r="DF33" i="3"/>
  <c r="BY35" i="3"/>
  <c r="DF31" i="3"/>
  <c r="DF39" i="3"/>
  <c r="BY29" i="3"/>
  <c r="BY40" i="3"/>
  <c r="BY36" i="3"/>
  <c r="DF32" i="3"/>
  <c r="DF40" i="3"/>
  <c r="AQ35" i="3"/>
  <c r="AQ37" i="3"/>
  <c r="AQ30" i="3"/>
  <c r="AQ31" i="3"/>
  <c r="AQ39" i="3"/>
  <c r="AQ34" i="3"/>
  <c r="AQ36" i="3"/>
  <c r="AQ29" i="3"/>
  <c r="AQ38" i="3"/>
  <c r="AQ32" i="3"/>
  <c r="AQ40" i="3"/>
  <c r="AQ33" i="3"/>
  <c r="K34" i="3"/>
  <c r="K33" i="3"/>
  <c r="K35" i="3"/>
  <c r="K29" i="3"/>
  <c r="K40" i="3"/>
  <c r="K32" i="3"/>
  <c r="K39" i="3"/>
  <c r="K38" i="3"/>
  <c r="K37" i="3"/>
  <c r="K31" i="3"/>
  <c r="K30" i="3"/>
  <c r="K36" i="3"/>
  <c r="DB42" i="3"/>
  <c r="DB43" i="3"/>
  <c r="DF29" i="3"/>
  <c r="BU43" i="3"/>
  <c r="BU42" i="3"/>
  <c r="AM43" i="3"/>
  <c r="AM42" i="3"/>
  <c r="G43" i="3"/>
  <c r="G42" i="3"/>
  <c r="DJ40" i="3"/>
  <c r="DJ39" i="3"/>
  <c r="DJ38" i="3"/>
  <c r="DJ37" i="3"/>
  <c r="DJ36" i="3"/>
  <c r="DJ35" i="3"/>
  <c r="DJ34" i="3"/>
  <c r="DJ33" i="3"/>
  <c r="DJ32" i="3"/>
  <c r="DJ31" i="3"/>
  <c r="DJ30" i="3"/>
  <c r="DJ29" i="3"/>
  <c r="DJ20" i="3"/>
  <c r="DJ19" i="3"/>
  <c r="DJ18" i="3"/>
  <c r="DJ17" i="3"/>
  <c r="DJ16" i="3"/>
  <c r="DJ15" i="3"/>
  <c r="DJ14" i="3"/>
  <c r="DJ13" i="3"/>
  <c r="DJ12" i="3"/>
  <c r="DJ11" i="3"/>
  <c r="DJ10" i="3"/>
  <c r="DJ9" i="3"/>
  <c r="CC40" i="3"/>
  <c r="CC39" i="3"/>
  <c r="CC38" i="3"/>
  <c r="CC37" i="3"/>
  <c r="CC36" i="3"/>
  <c r="CC35" i="3"/>
  <c r="CC34" i="3"/>
  <c r="CC33" i="3"/>
  <c r="CC32" i="3"/>
  <c r="CC31" i="3"/>
  <c r="CC30" i="3"/>
  <c r="CC29" i="3"/>
  <c r="CC20" i="3"/>
  <c r="CC19" i="3"/>
  <c r="CC18" i="3"/>
  <c r="CC17" i="3"/>
  <c r="CC16" i="3"/>
  <c r="CC15" i="3"/>
  <c r="CC14" i="3"/>
  <c r="CC13" i="3"/>
  <c r="CC12" i="3"/>
  <c r="CC11" i="3"/>
  <c r="CC10" i="3"/>
  <c r="CC9" i="3"/>
  <c r="AU40" i="3"/>
  <c r="AU39" i="3"/>
  <c r="AU38" i="3"/>
  <c r="AU37" i="3"/>
  <c r="AU36" i="3"/>
  <c r="AU35" i="3"/>
  <c r="AU34" i="3"/>
  <c r="AU33" i="3"/>
  <c r="AU32" i="3"/>
  <c r="AU31" i="3"/>
  <c r="AU30" i="3"/>
  <c r="AU29" i="3"/>
  <c r="AU20" i="3"/>
  <c r="AU19" i="3"/>
  <c r="AU18" i="3"/>
  <c r="AU17" i="3"/>
  <c r="AU16" i="3"/>
  <c r="AU15" i="3"/>
  <c r="AU14" i="3"/>
  <c r="AU13" i="3"/>
  <c r="AU12" i="3"/>
  <c r="AU11" i="3"/>
  <c r="AU10" i="3"/>
  <c r="AU9" i="3"/>
  <c r="O20" i="3"/>
  <c r="O19" i="3"/>
  <c r="O18" i="3"/>
  <c r="O17" i="3"/>
  <c r="O16" i="3"/>
  <c r="O15" i="3"/>
  <c r="O14" i="3"/>
  <c r="O13" i="3"/>
  <c r="O12" i="3"/>
  <c r="O11" i="3"/>
  <c r="O10" i="3"/>
  <c r="O30" i="3"/>
  <c r="O31" i="3"/>
  <c r="O32" i="3"/>
  <c r="O33" i="3"/>
  <c r="O34" i="3"/>
  <c r="O35" i="3"/>
  <c r="O36" i="3"/>
  <c r="O37" i="3"/>
  <c r="O38" i="3"/>
  <c r="O39" i="3"/>
  <c r="O40" i="3"/>
  <c r="O29" i="3"/>
  <c r="DA42" i="3"/>
  <c r="DA43" i="3"/>
  <c r="BT42" i="3"/>
  <c r="BT43" i="3"/>
  <c r="DA22" i="3"/>
  <c r="DA23" i="3"/>
  <c r="BT22" i="3"/>
  <c r="BT23" i="3"/>
  <c r="AC21" i="1"/>
  <c r="AC22" i="1"/>
  <c r="AC23" i="1"/>
  <c r="AC24" i="1"/>
  <c r="AC25" i="1"/>
  <c r="AC26" i="1"/>
  <c r="AC27" i="1"/>
  <c r="AC28" i="1"/>
  <c r="AC29" i="1"/>
  <c r="AC30" i="1"/>
  <c r="AC31" i="1"/>
  <c r="M3" i="1"/>
  <c r="M4" i="1"/>
  <c r="M5" i="1"/>
  <c r="M6" i="1"/>
  <c r="M7" i="1"/>
  <c r="M8" i="1"/>
  <c r="M9" i="1"/>
  <c r="M10" i="1"/>
  <c r="M11" i="1"/>
  <c r="M12" i="1"/>
  <c r="M13" i="1"/>
  <c r="M2" i="1"/>
  <c r="CC22" i="3" l="1"/>
  <c r="CC43" i="3"/>
  <c r="O42" i="3"/>
  <c r="CC23" i="3"/>
  <c r="DJ43" i="3"/>
  <c r="DJ22" i="3"/>
  <c r="CC42" i="3"/>
  <c r="AU43" i="3"/>
  <c r="AU22" i="3"/>
  <c r="DJ23" i="3"/>
  <c r="DJ42" i="3"/>
  <c r="AU42" i="3"/>
  <c r="AU23" i="3"/>
  <c r="O43" i="3"/>
  <c r="O23" i="3"/>
  <c r="O22" i="3"/>
  <c r="AL42" i="3"/>
  <c r="AL43" i="3"/>
  <c r="F42" i="3"/>
  <c r="F43" i="3"/>
  <c r="AL22" i="3"/>
  <c r="AL23" i="3"/>
  <c r="F22" i="3" l="1"/>
  <c r="F23" i="3"/>
  <c r="J15" i="1" l="1"/>
  <c r="J33" i="1"/>
  <c r="Z33" i="1" l="1"/>
  <c r="AD11" i="1" l="1"/>
  <c r="AD8" i="1"/>
  <c r="AD7" i="1"/>
  <c r="AD3" i="1"/>
  <c r="AD30" i="1"/>
  <c r="AD29" i="1"/>
  <c r="AD25" i="1"/>
  <c r="AD22" i="1"/>
  <c r="AD21" i="1"/>
  <c r="AD20" i="1"/>
  <c r="V31" i="1"/>
  <c r="V29" i="1"/>
  <c r="V28" i="1"/>
  <c r="V27" i="1"/>
  <c r="V25" i="1"/>
  <c r="V23" i="1"/>
  <c r="V22" i="1"/>
  <c r="V21" i="1"/>
  <c r="V20" i="1"/>
  <c r="V11" i="1"/>
  <c r="V10" i="1"/>
  <c r="V9" i="1"/>
  <c r="V8" i="1"/>
  <c r="V7" i="1"/>
  <c r="V3" i="1"/>
  <c r="V2" i="1"/>
  <c r="N12" i="1"/>
  <c r="N11" i="1"/>
  <c r="N10" i="1"/>
  <c r="N9" i="1"/>
  <c r="N8" i="1"/>
  <c r="N7" i="1"/>
  <c r="N5" i="1"/>
  <c r="N3" i="1"/>
  <c r="N2" i="1"/>
  <c r="N31" i="1"/>
  <c r="N29" i="1"/>
  <c r="N27" i="1"/>
  <c r="N25" i="1"/>
  <c r="N24" i="1"/>
  <c r="N23" i="1"/>
  <c r="N22" i="1"/>
  <c r="N21" i="1"/>
  <c r="N20" i="1"/>
  <c r="G31" i="1"/>
  <c r="G30" i="1"/>
  <c r="G27" i="1"/>
  <c r="G25" i="1"/>
  <c r="G24" i="1"/>
  <c r="G22" i="1"/>
  <c r="G20" i="1"/>
  <c r="G3" i="1"/>
  <c r="G4" i="1"/>
  <c r="G5" i="1"/>
  <c r="G6" i="1"/>
  <c r="G7" i="1"/>
  <c r="G8" i="1"/>
  <c r="G10" i="1"/>
  <c r="G11" i="1"/>
  <c r="G12" i="1"/>
  <c r="G13" i="1"/>
  <c r="G2" i="1"/>
  <c r="AB16" i="1"/>
  <c r="AB15" i="1"/>
  <c r="AB34" i="1"/>
  <c r="AB33" i="1"/>
  <c r="T34" i="1"/>
  <c r="T33" i="1"/>
  <c r="T16" i="1"/>
  <c r="T15" i="1"/>
  <c r="L34" i="1"/>
  <c r="L33" i="1"/>
  <c r="E34" i="1"/>
  <c r="E33" i="1"/>
  <c r="L16" i="1"/>
  <c r="L15" i="1"/>
  <c r="AC20" i="1"/>
  <c r="U21" i="1"/>
  <c r="U22" i="1"/>
  <c r="U23" i="1"/>
  <c r="U24" i="1"/>
  <c r="U25" i="1"/>
  <c r="U26" i="1"/>
  <c r="U27" i="1"/>
  <c r="U28" i="1"/>
  <c r="U29" i="1"/>
  <c r="U30" i="1"/>
  <c r="U31" i="1"/>
  <c r="U20" i="1"/>
  <c r="AC3" i="1"/>
  <c r="AC4" i="1"/>
  <c r="AC5" i="1"/>
  <c r="AC6" i="1"/>
  <c r="AC7" i="1"/>
  <c r="AC8" i="1"/>
  <c r="AC9" i="1"/>
  <c r="AC10" i="1"/>
  <c r="AC11" i="1"/>
  <c r="AC12" i="1"/>
  <c r="AC13" i="1"/>
  <c r="AC2" i="1"/>
  <c r="U3" i="1"/>
  <c r="U4" i="1"/>
  <c r="U5" i="1"/>
  <c r="U6" i="1"/>
  <c r="U7" i="1"/>
  <c r="U8" i="1"/>
  <c r="U9" i="1"/>
  <c r="U10" i="1"/>
  <c r="U11" i="1"/>
  <c r="U12" i="1"/>
  <c r="U13" i="1"/>
  <c r="U2" i="1"/>
  <c r="M21" i="1"/>
  <c r="M22" i="1"/>
  <c r="M23" i="1"/>
  <c r="M24" i="1"/>
  <c r="M25" i="1"/>
  <c r="M26" i="1"/>
  <c r="M27" i="1"/>
  <c r="M28" i="1"/>
  <c r="M29" i="1"/>
  <c r="M30" i="1"/>
  <c r="M31" i="1"/>
  <c r="M20" i="1"/>
  <c r="F21" i="1"/>
  <c r="F22" i="1"/>
  <c r="F23" i="1"/>
  <c r="F24" i="1"/>
  <c r="F25" i="1"/>
  <c r="F26" i="1"/>
  <c r="F27" i="1"/>
  <c r="F28" i="1"/>
  <c r="F29" i="1"/>
  <c r="F30" i="1"/>
  <c r="F31" i="1"/>
  <c r="F20" i="1"/>
  <c r="F3" i="1"/>
  <c r="F4" i="1"/>
  <c r="F5" i="1"/>
  <c r="F6" i="1"/>
  <c r="F7" i="1"/>
  <c r="F8" i="1"/>
  <c r="F9" i="1"/>
  <c r="F10" i="1"/>
  <c r="F11" i="1"/>
  <c r="F12" i="1"/>
  <c r="F13" i="1"/>
  <c r="H42" i="3"/>
  <c r="EZ41" i="3"/>
  <c r="ES41" i="3"/>
  <c r="EZ40" i="3"/>
  <c r="ES40" i="3"/>
  <c r="EZ39" i="3"/>
  <c r="ES39" i="3"/>
  <c r="EZ38" i="3"/>
  <c r="ES38" i="3"/>
  <c r="EZ37" i="3"/>
  <c r="ES37" i="3"/>
  <c r="EZ36" i="3"/>
  <c r="ES36" i="3"/>
  <c r="EZ35" i="3"/>
  <c r="ES35" i="3"/>
  <c r="EZ34" i="3"/>
  <c r="ES34" i="3"/>
  <c r="EZ33" i="3"/>
  <c r="ES33" i="3"/>
  <c r="EZ32" i="3"/>
  <c r="ES32" i="3"/>
  <c r="EZ31" i="3"/>
  <c r="ES31" i="3"/>
  <c r="EZ30" i="3"/>
  <c r="ES30" i="3"/>
  <c r="EZ29" i="3"/>
  <c r="ES29" i="3"/>
  <c r="EZ21" i="3"/>
  <c r="EZ10" i="3"/>
  <c r="EZ11" i="3"/>
  <c r="EZ12" i="3"/>
  <c r="EZ13" i="3"/>
  <c r="EZ14" i="3"/>
  <c r="EZ15" i="3"/>
  <c r="EZ16" i="3"/>
  <c r="EZ17" i="3"/>
  <c r="EZ18" i="3"/>
  <c r="EZ19" i="3"/>
  <c r="EZ20" i="3"/>
  <c r="EZ9" i="3"/>
  <c r="ES10" i="3"/>
  <c r="ES11" i="3"/>
  <c r="ES12" i="3"/>
  <c r="ES13" i="3"/>
  <c r="ES14" i="3"/>
  <c r="ES15" i="3"/>
  <c r="ES16" i="3"/>
  <c r="ES17" i="3"/>
  <c r="ES18" i="3"/>
  <c r="ES19" i="3"/>
  <c r="ES20" i="3"/>
  <c r="ES9" i="3"/>
  <c r="ES21" i="3"/>
  <c r="ET34" i="3" l="1"/>
  <c r="EV34" i="3" s="1"/>
  <c r="FA15" i="3"/>
  <c r="FB15" i="3" s="1"/>
  <c r="EE34" i="3"/>
  <c r="FA30" i="3"/>
  <c r="FB30" i="3" s="1"/>
  <c r="K22" i="3"/>
  <c r="FA34" i="3"/>
  <c r="FC34" i="3" s="1"/>
  <c r="FA17" i="3"/>
  <c r="FB17" i="3" s="1"/>
  <c r="ET38" i="3"/>
  <c r="EV38" i="3" s="1"/>
  <c r="ET30" i="3"/>
  <c r="EV30" i="3" s="1"/>
  <c r="EE38" i="3"/>
  <c r="EE30" i="3"/>
  <c r="FA11" i="3"/>
  <c r="FA12" i="3"/>
  <c r="EE29" i="3"/>
  <c r="EE33" i="3"/>
  <c r="ET29" i="3"/>
  <c r="ET33" i="3"/>
  <c r="EV33" i="3" s="1"/>
  <c r="FA37" i="3"/>
  <c r="FC37" i="3" s="1"/>
  <c r="FA14" i="3"/>
  <c r="EE40" i="3"/>
  <c r="EE32" i="3"/>
  <c r="ET40" i="3"/>
  <c r="ET32" i="3"/>
  <c r="FA36" i="3"/>
  <c r="FC36" i="3" s="1"/>
  <c r="K43" i="3"/>
  <c r="DF23" i="3"/>
  <c r="V24" i="1"/>
  <c r="AD10" i="1"/>
  <c r="AD24" i="1"/>
  <c r="EE39" i="3"/>
  <c r="EE31" i="3"/>
  <c r="ET39" i="3"/>
  <c r="ET31" i="3"/>
  <c r="FA35" i="3"/>
  <c r="FC35" i="3" s="1"/>
  <c r="K23" i="3"/>
  <c r="BY22" i="3"/>
  <c r="G9" i="1"/>
  <c r="G16" i="1" s="1"/>
  <c r="G23" i="1"/>
  <c r="AD9" i="1"/>
  <c r="AD31" i="1"/>
  <c r="AD23" i="1"/>
  <c r="N30" i="1"/>
  <c r="V30" i="1"/>
  <c r="FA16" i="3"/>
  <c r="EE37" i="3"/>
  <c r="ET37" i="3"/>
  <c r="EV37" i="3" s="1"/>
  <c r="FA29" i="3"/>
  <c r="FA33" i="3"/>
  <c r="FC33" i="3" s="1"/>
  <c r="AQ43" i="3"/>
  <c r="G29" i="1"/>
  <c r="G21" i="1"/>
  <c r="EE36" i="3"/>
  <c r="ET36" i="3"/>
  <c r="FA40" i="3"/>
  <c r="FC40" i="3" s="1"/>
  <c r="FA32" i="3"/>
  <c r="FC32" i="3" s="1"/>
  <c r="DF43" i="3"/>
  <c r="G28" i="1"/>
  <c r="N6" i="1"/>
  <c r="N28" i="1"/>
  <c r="V6" i="1"/>
  <c r="AD2" i="1"/>
  <c r="AD6" i="1"/>
  <c r="AD28" i="1"/>
  <c r="EE35" i="3"/>
  <c r="ET35" i="3"/>
  <c r="FA39" i="3"/>
  <c r="FC39" i="3" s="1"/>
  <c r="FA31" i="3"/>
  <c r="FC31" i="3" s="1"/>
  <c r="BY23" i="3"/>
  <c r="N13" i="1"/>
  <c r="V13" i="1"/>
  <c r="V5" i="1"/>
  <c r="AD13" i="1"/>
  <c r="AD5" i="1"/>
  <c r="AD27" i="1"/>
  <c r="FA10" i="3"/>
  <c r="FA13" i="3"/>
  <c r="FA38" i="3"/>
  <c r="FC38" i="3" s="1"/>
  <c r="G26" i="1"/>
  <c r="N4" i="1"/>
  <c r="N26" i="1"/>
  <c r="V12" i="1"/>
  <c r="V4" i="1"/>
  <c r="V26" i="1"/>
  <c r="AD12" i="1"/>
  <c r="AD4" i="1"/>
  <c r="AD26" i="1"/>
  <c r="DF22" i="3"/>
  <c r="DF42" i="3"/>
  <c r="BY43" i="3"/>
  <c r="BY42" i="3"/>
  <c r="AQ22" i="3"/>
  <c r="AQ23" i="3"/>
  <c r="AQ42" i="3"/>
  <c r="K42" i="3"/>
  <c r="M33" i="1"/>
  <c r="U15" i="1"/>
  <c r="AC33" i="1"/>
  <c r="M15" i="1"/>
  <c r="F33" i="1"/>
  <c r="AC15" i="1"/>
  <c r="F34" i="1"/>
  <c r="M34" i="1"/>
  <c r="AC16" i="1"/>
  <c r="U34" i="1"/>
  <c r="U33" i="1"/>
  <c r="F15" i="1"/>
  <c r="M16" i="1"/>
  <c r="U16" i="1"/>
  <c r="AC34" i="1"/>
  <c r="F16" i="1"/>
  <c r="FA9" i="3"/>
  <c r="ET17" i="3"/>
  <c r="EV17" i="3" s="1"/>
  <c r="ET16" i="3"/>
  <c r="EV16" i="3" s="1"/>
  <c r="ET15" i="3"/>
  <c r="EV15" i="3" s="1"/>
  <c r="ET12" i="3"/>
  <c r="EV12" i="3" s="1"/>
  <c r="ET10" i="3"/>
  <c r="EV10" i="3" s="1"/>
  <c r="ET20" i="3"/>
  <c r="EV20" i="3" s="1"/>
  <c r="ET19" i="3"/>
  <c r="EV19" i="3" s="1"/>
  <c r="ET18" i="3"/>
  <c r="EV18" i="3" s="1"/>
  <c r="ET14" i="3"/>
  <c r="EV14" i="3" s="1"/>
  <c r="ET13" i="3"/>
  <c r="EV13" i="3" s="1"/>
  <c r="ET11" i="3"/>
  <c r="EV11" i="3" s="1"/>
  <c r="ET9" i="3"/>
  <c r="FA18" i="3"/>
  <c r="FA19" i="3"/>
  <c r="FA20" i="3"/>
  <c r="EK41" i="3"/>
  <c r="EK40" i="3"/>
  <c r="EK39" i="3"/>
  <c r="EK38" i="3"/>
  <c r="EK37" i="3"/>
  <c r="EK36" i="3"/>
  <c r="EK35" i="3"/>
  <c r="EK34" i="3"/>
  <c r="EK33" i="3"/>
  <c r="EK32" i="3"/>
  <c r="EK31" i="3"/>
  <c r="EK30" i="3"/>
  <c r="EK29" i="3"/>
  <c r="EK10" i="3"/>
  <c r="EK11" i="3"/>
  <c r="EK12" i="3"/>
  <c r="EK13" i="3"/>
  <c r="EK14" i="3"/>
  <c r="EK15" i="3"/>
  <c r="EK16" i="3"/>
  <c r="EK17" i="3"/>
  <c r="EK18" i="3"/>
  <c r="EK19" i="3"/>
  <c r="EK20" i="3"/>
  <c r="EK9" i="3"/>
  <c r="EU9" i="3" l="1"/>
  <c r="EV9" i="3"/>
  <c r="EV22" i="3" s="1"/>
  <c r="G15" i="1"/>
  <c r="FC15" i="3"/>
  <c r="N15" i="1"/>
  <c r="V33" i="1"/>
  <c r="G33" i="1"/>
  <c r="N33" i="1"/>
  <c r="EU34" i="3"/>
  <c r="AD33" i="1"/>
  <c r="FC30" i="3"/>
  <c r="FB40" i="3"/>
  <c r="FC17" i="3"/>
  <c r="EL18" i="3"/>
  <c r="EE12" i="3"/>
  <c r="EG12" i="3" s="1"/>
  <c r="FB37" i="3"/>
  <c r="N16" i="1"/>
  <c r="EE17" i="3"/>
  <c r="EG17" i="3" s="1"/>
  <c r="V34" i="1"/>
  <c r="N34" i="1"/>
  <c r="G34" i="1"/>
  <c r="AD34" i="1"/>
  <c r="AD16" i="1"/>
  <c r="AD15" i="1"/>
  <c r="FB34" i="3"/>
  <c r="V16" i="1"/>
  <c r="EU37" i="3"/>
  <c r="EU33" i="3"/>
  <c r="EU30" i="3"/>
  <c r="EU38" i="3"/>
  <c r="EL10" i="3"/>
  <c r="EL17" i="3"/>
  <c r="EE10" i="3"/>
  <c r="EF10" i="3" s="1"/>
  <c r="EE13" i="3"/>
  <c r="EE16" i="3"/>
  <c r="FB19" i="3"/>
  <c r="FC19" i="3"/>
  <c r="EU36" i="3"/>
  <c r="EV36" i="3"/>
  <c r="FB38" i="3"/>
  <c r="FC18" i="3"/>
  <c r="FB18" i="3"/>
  <c r="EE11" i="3"/>
  <c r="FB13" i="3"/>
  <c r="FC13" i="3"/>
  <c r="FB16" i="3"/>
  <c r="FC16" i="3"/>
  <c r="FB35" i="3"/>
  <c r="FB14" i="3"/>
  <c r="FC14" i="3"/>
  <c r="FB12" i="3"/>
  <c r="FC12" i="3"/>
  <c r="FB10" i="3"/>
  <c r="FC10" i="3"/>
  <c r="FB31" i="3"/>
  <c r="EU31" i="3"/>
  <c r="EV31" i="3"/>
  <c r="FB11" i="3"/>
  <c r="FC11" i="3"/>
  <c r="EE9" i="3"/>
  <c r="EG9" i="3" s="1"/>
  <c r="EE20" i="3"/>
  <c r="FB39" i="3"/>
  <c r="EV39" i="3"/>
  <c r="EU39" i="3"/>
  <c r="FB36" i="3"/>
  <c r="EU29" i="3"/>
  <c r="EV29" i="3"/>
  <c r="EE19" i="3"/>
  <c r="V15" i="1"/>
  <c r="EU35" i="3"/>
  <c r="EV35" i="3"/>
  <c r="FB33" i="3"/>
  <c r="EU32" i="3"/>
  <c r="EV32" i="3"/>
  <c r="EE15" i="3"/>
  <c r="EF15" i="3" s="1"/>
  <c r="EE18" i="3"/>
  <c r="EL30" i="3"/>
  <c r="EN30" i="3" s="1"/>
  <c r="EL38" i="3"/>
  <c r="EN38" i="3" s="1"/>
  <c r="EL34" i="3"/>
  <c r="EM34" i="3" s="1"/>
  <c r="EL31" i="3"/>
  <c r="EM31" i="3" s="1"/>
  <c r="EL39" i="3"/>
  <c r="EM39" i="3" s="1"/>
  <c r="EL32" i="3"/>
  <c r="EN32" i="3" s="1"/>
  <c r="EL40" i="3"/>
  <c r="EN40" i="3" s="1"/>
  <c r="EL33" i="3"/>
  <c r="EM33" i="3" s="1"/>
  <c r="EL29" i="3"/>
  <c r="EM29" i="3" s="1"/>
  <c r="EL35" i="3"/>
  <c r="EN35" i="3" s="1"/>
  <c r="EL36" i="3"/>
  <c r="EN36" i="3" s="1"/>
  <c r="EL37" i="3"/>
  <c r="EN37" i="3" s="1"/>
  <c r="FC9" i="3"/>
  <c r="FB9" i="3"/>
  <c r="FB32" i="3"/>
  <c r="FC29" i="3"/>
  <c r="FB29" i="3"/>
  <c r="EU40" i="3"/>
  <c r="EV40" i="3"/>
  <c r="EF29" i="3"/>
  <c r="EG29" i="3"/>
  <c r="EE14" i="3"/>
  <c r="FB20" i="3"/>
  <c r="FC20" i="3"/>
  <c r="EU18" i="3"/>
  <c r="EU11" i="3"/>
  <c r="EU19" i="3"/>
  <c r="EU15" i="3"/>
  <c r="EU12" i="3"/>
  <c r="EU13" i="3"/>
  <c r="EU20" i="3"/>
  <c r="EU16" i="3"/>
  <c r="EU14" i="3"/>
  <c r="EU10" i="3"/>
  <c r="EU17" i="3"/>
  <c r="EG31" i="3"/>
  <c r="EF31" i="3"/>
  <c r="EF33" i="3"/>
  <c r="EG33" i="3"/>
  <c r="EF35" i="3"/>
  <c r="EG35" i="3"/>
  <c r="EG37" i="3"/>
  <c r="EF37" i="3"/>
  <c r="EG39" i="3"/>
  <c r="EF39" i="3"/>
  <c r="EG30" i="3"/>
  <c r="EF30" i="3"/>
  <c r="EF32" i="3"/>
  <c r="EG32" i="3"/>
  <c r="EG34" i="3"/>
  <c r="EF34" i="3"/>
  <c r="EF36" i="3"/>
  <c r="EG36" i="3"/>
  <c r="EF38" i="3"/>
  <c r="EG38" i="3"/>
  <c r="EG40" i="3"/>
  <c r="EF40" i="3"/>
  <c r="EL14" i="3"/>
  <c r="EL11" i="3"/>
  <c r="EL12" i="3"/>
  <c r="EL16" i="3"/>
  <c r="EL20" i="3"/>
  <c r="EL15" i="3"/>
  <c r="EL19" i="3"/>
  <c r="EL9" i="3"/>
  <c r="EL13" i="3"/>
  <c r="AP40" i="3"/>
  <c r="AS40" i="3" s="1"/>
  <c r="AP39" i="3"/>
  <c r="AS39" i="3" s="1"/>
  <c r="AP38" i="3"/>
  <c r="AS38" i="3" s="1"/>
  <c r="AP37" i="3"/>
  <c r="AS37" i="3" s="1"/>
  <c r="AP36" i="3"/>
  <c r="AS36" i="3" s="1"/>
  <c r="AP35" i="3"/>
  <c r="AS35" i="3" s="1"/>
  <c r="AP34" i="3"/>
  <c r="AS34" i="3" s="1"/>
  <c r="AP33" i="3"/>
  <c r="AS33" i="3" s="1"/>
  <c r="AP32" i="3"/>
  <c r="AS32" i="3" s="1"/>
  <c r="AP31" i="3"/>
  <c r="AS31" i="3" s="1"/>
  <c r="AP30" i="3"/>
  <c r="AS30" i="3" s="1"/>
  <c r="AP29" i="3"/>
  <c r="AS29" i="3" s="1"/>
  <c r="DE40" i="3"/>
  <c r="DH40" i="3" s="1"/>
  <c r="DE39" i="3"/>
  <c r="DH39" i="3" s="1"/>
  <c r="DE38" i="3"/>
  <c r="DH38" i="3" s="1"/>
  <c r="DE37" i="3"/>
  <c r="DH37" i="3" s="1"/>
  <c r="DE36" i="3"/>
  <c r="DH36" i="3" s="1"/>
  <c r="DE35" i="3"/>
  <c r="DH35" i="3" s="1"/>
  <c r="DE34" i="3"/>
  <c r="DH34" i="3" s="1"/>
  <c r="DE33" i="3"/>
  <c r="DH33" i="3" s="1"/>
  <c r="DE32" i="3"/>
  <c r="DH32" i="3" s="1"/>
  <c r="DE31" i="3"/>
  <c r="DH31" i="3" s="1"/>
  <c r="DE30" i="3"/>
  <c r="DH30" i="3" s="1"/>
  <c r="DE29" i="3"/>
  <c r="DH29" i="3" s="1"/>
  <c r="DE20" i="3"/>
  <c r="DH20" i="3" s="1"/>
  <c r="DE19" i="3"/>
  <c r="DH19" i="3" s="1"/>
  <c r="DE18" i="3"/>
  <c r="DH18" i="3" s="1"/>
  <c r="DE17" i="3"/>
  <c r="DH17" i="3" s="1"/>
  <c r="DE16" i="3"/>
  <c r="DH16" i="3" s="1"/>
  <c r="DE15" i="3"/>
  <c r="DH15" i="3" s="1"/>
  <c r="DE14" i="3"/>
  <c r="DH14" i="3" s="1"/>
  <c r="DE13" i="3"/>
  <c r="DH13" i="3" s="1"/>
  <c r="DE12" i="3"/>
  <c r="DH12" i="3" s="1"/>
  <c r="DE11" i="3"/>
  <c r="DH11" i="3" s="1"/>
  <c r="DE10" i="3"/>
  <c r="DH10" i="3" s="1"/>
  <c r="DE9" i="3"/>
  <c r="BX40" i="3"/>
  <c r="CA40" i="3" s="1"/>
  <c r="BX39" i="3"/>
  <c r="CA39" i="3" s="1"/>
  <c r="BX38" i="3"/>
  <c r="CA38" i="3" s="1"/>
  <c r="BX37" i="3"/>
  <c r="CA37" i="3" s="1"/>
  <c r="BX36" i="3"/>
  <c r="CA36" i="3" s="1"/>
  <c r="BX35" i="3"/>
  <c r="CA35" i="3" s="1"/>
  <c r="BX34" i="3"/>
  <c r="CA34" i="3" s="1"/>
  <c r="BX33" i="3"/>
  <c r="CA33" i="3" s="1"/>
  <c r="BX32" i="3"/>
  <c r="CA32" i="3" s="1"/>
  <c r="BX31" i="3"/>
  <c r="CA31" i="3" s="1"/>
  <c r="BX30" i="3"/>
  <c r="CA30" i="3" s="1"/>
  <c r="BX29" i="3"/>
  <c r="CA29" i="3" s="1"/>
  <c r="EA32" i="3" l="1"/>
  <c r="DZ32" i="3"/>
  <c r="EA20" i="3"/>
  <c r="DZ20" i="3"/>
  <c r="EA36" i="3"/>
  <c r="DZ36" i="3"/>
  <c r="EA40" i="3"/>
  <c r="DZ40" i="3"/>
  <c r="EA16" i="3"/>
  <c r="DZ16" i="3"/>
  <c r="CT36" i="3"/>
  <c r="CS36" i="3"/>
  <c r="CT32" i="3"/>
  <c r="CS32" i="3"/>
  <c r="CT40" i="3"/>
  <c r="CS40" i="3"/>
  <c r="BL36" i="3"/>
  <c r="BK36" i="3"/>
  <c r="BL32" i="3"/>
  <c r="BK32" i="3"/>
  <c r="BL40" i="3"/>
  <c r="BK40" i="3"/>
  <c r="DH43" i="3"/>
  <c r="DH42" i="3"/>
  <c r="CA43" i="3"/>
  <c r="DG9" i="3"/>
  <c r="DH9" i="3"/>
  <c r="CA42" i="3"/>
  <c r="AS43" i="3"/>
  <c r="AS42" i="3"/>
  <c r="EN17" i="3"/>
  <c r="EM17" i="3"/>
  <c r="EN9" i="3"/>
  <c r="EM9" i="3"/>
  <c r="EN18" i="3"/>
  <c r="EM18" i="3"/>
  <c r="EN13" i="3"/>
  <c r="EM13" i="3"/>
  <c r="EM19" i="3"/>
  <c r="EN19" i="3"/>
  <c r="EN10" i="3"/>
  <c r="EM10" i="3"/>
  <c r="EN20" i="3"/>
  <c r="EM20" i="3"/>
  <c r="EM11" i="3"/>
  <c r="EN11" i="3"/>
  <c r="EM16" i="3"/>
  <c r="EN16" i="3"/>
  <c r="EN31" i="3"/>
  <c r="EM14" i="3"/>
  <c r="EN14" i="3"/>
  <c r="EM15" i="3"/>
  <c r="EN15" i="3"/>
  <c r="EN12" i="3"/>
  <c r="EM12" i="3"/>
  <c r="FB23" i="3"/>
  <c r="FC23" i="3"/>
  <c r="AP42" i="3"/>
  <c r="EU43" i="3"/>
  <c r="FC43" i="3"/>
  <c r="EN29" i="3"/>
  <c r="EM30" i="3"/>
  <c r="FC22" i="3"/>
  <c r="EU42" i="3"/>
  <c r="EF12" i="3"/>
  <c r="EN39" i="3"/>
  <c r="EN33" i="3"/>
  <c r="EM38" i="3"/>
  <c r="EF17" i="3"/>
  <c r="EG10" i="3"/>
  <c r="EN34" i="3"/>
  <c r="EM37" i="3"/>
  <c r="EG15" i="3"/>
  <c r="EM40" i="3"/>
  <c r="EM32" i="3"/>
  <c r="EM36" i="3"/>
  <c r="EM35" i="3"/>
  <c r="EF9" i="3"/>
  <c r="CB31" i="3"/>
  <c r="BZ31" i="3"/>
  <c r="DI19" i="3"/>
  <c r="DG19" i="3"/>
  <c r="DI35" i="3"/>
  <c r="DG35" i="3"/>
  <c r="AT29" i="3"/>
  <c r="AR29" i="3"/>
  <c r="AT37" i="3"/>
  <c r="AR37" i="3"/>
  <c r="EF19" i="3"/>
  <c r="EG19" i="3"/>
  <c r="EF16" i="3"/>
  <c r="EG16" i="3"/>
  <c r="CB39" i="3"/>
  <c r="BZ39" i="3"/>
  <c r="CB32" i="3"/>
  <c r="BZ32" i="3"/>
  <c r="CB40" i="3"/>
  <c r="BZ40" i="3"/>
  <c r="DI12" i="3"/>
  <c r="DG12" i="3"/>
  <c r="DI20" i="3"/>
  <c r="DG20" i="3"/>
  <c r="DI36" i="3"/>
  <c r="DG36" i="3"/>
  <c r="AR30" i="3"/>
  <c r="AT30" i="3"/>
  <c r="AT38" i="3"/>
  <c r="AR38" i="3"/>
  <c r="EV42" i="3"/>
  <c r="EV43" i="3"/>
  <c r="EF20" i="3"/>
  <c r="EG20" i="3"/>
  <c r="EF13" i="3"/>
  <c r="EG13" i="3"/>
  <c r="DI13" i="3"/>
  <c r="DG13" i="3"/>
  <c r="DE43" i="3"/>
  <c r="DI29" i="3"/>
  <c r="DG29" i="3"/>
  <c r="DI37" i="3"/>
  <c r="DG37" i="3"/>
  <c r="AT31" i="3"/>
  <c r="AR31" i="3"/>
  <c r="AT39" i="3"/>
  <c r="AR39" i="3"/>
  <c r="CB35" i="3"/>
  <c r="BZ35" i="3"/>
  <c r="DI11" i="3"/>
  <c r="DG11" i="3"/>
  <c r="CB33" i="3"/>
  <c r="BZ33" i="3"/>
  <c r="BZ34" i="3"/>
  <c r="CB34" i="3"/>
  <c r="DI14" i="3"/>
  <c r="DG14" i="3"/>
  <c r="DI30" i="3"/>
  <c r="DG30" i="3"/>
  <c r="DI38" i="3"/>
  <c r="DG38" i="3"/>
  <c r="AT32" i="3"/>
  <c r="AR32" i="3"/>
  <c r="AT40" i="3"/>
  <c r="AR40" i="3"/>
  <c r="FC42" i="3"/>
  <c r="FB42" i="3"/>
  <c r="FB43" i="3"/>
  <c r="DI16" i="3"/>
  <c r="DG16" i="3"/>
  <c r="DI32" i="3"/>
  <c r="DG32" i="3"/>
  <c r="DI40" i="3"/>
  <c r="DG40" i="3"/>
  <c r="AT34" i="3"/>
  <c r="AR34" i="3"/>
  <c r="DI31" i="3"/>
  <c r="DG31" i="3"/>
  <c r="DI39" i="3"/>
  <c r="DG39" i="3"/>
  <c r="BX42" i="3"/>
  <c r="CB29" i="3"/>
  <c r="BZ29" i="3"/>
  <c r="DE23" i="3"/>
  <c r="DI9" i="3"/>
  <c r="DI17" i="3"/>
  <c r="DG17" i="3"/>
  <c r="DI33" i="3"/>
  <c r="DG33" i="3"/>
  <c r="AT35" i="3"/>
  <c r="AR35" i="3"/>
  <c r="EF11" i="3"/>
  <c r="EG11" i="3"/>
  <c r="DI15" i="3"/>
  <c r="DG15" i="3"/>
  <c r="AT33" i="3"/>
  <c r="AR33" i="3"/>
  <c r="BZ36" i="3"/>
  <c r="CB36" i="3"/>
  <c r="CB37" i="3"/>
  <c r="BZ37" i="3"/>
  <c r="BZ30" i="3"/>
  <c r="CB30" i="3"/>
  <c r="CB38" i="3"/>
  <c r="BZ38" i="3"/>
  <c r="DI10" i="3"/>
  <c r="DG10" i="3"/>
  <c r="DI18" i="3"/>
  <c r="DG18" i="3"/>
  <c r="DI34" i="3"/>
  <c r="DG34" i="3"/>
  <c r="AR36" i="3"/>
  <c r="AT36" i="3"/>
  <c r="EF14" i="3"/>
  <c r="EG14" i="3"/>
  <c r="EG18" i="3"/>
  <c r="EF18" i="3"/>
  <c r="EG42" i="3"/>
  <c r="EF42" i="3"/>
  <c r="EU23" i="3"/>
  <c r="EU22" i="3"/>
  <c r="EV23" i="3"/>
  <c r="FB22" i="3"/>
  <c r="EG43" i="3"/>
  <c r="EF43" i="3"/>
  <c r="AP43" i="3"/>
  <c r="DE22" i="3"/>
  <c r="DE42" i="3"/>
  <c r="BX43" i="3"/>
  <c r="BX20" i="3"/>
  <c r="CA20" i="3" s="1"/>
  <c r="BX19" i="3"/>
  <c r="CA19" i="3" s="1"/>
  <c r="BX18" i="3"/>
  <c r="CA18" i="3" s="1"/>
  <c r="BX17" i="3"/>
  <c r="CA17" i="3" s="1"/>
  <c r="BX16" i="3"/>
  <c r="CA16" i="3" s="1"/>
  <c r="BX14" i="3"/>
  <c r="CA14" i="3" s="1"/>
  <c r="BX13" i="3"/>
  <c r="CA13" i="3" s="1"/>
  <c r="BX12" i="3"/>
  <c r="CA12" i="3" s="1"/>
  <c r="BX11" i="3"/>
  <c r="CA11" i="3" s="1"/>
  <c r="BX10" i="3"/>
  <c r="CA10" i="3" s="1"/>
  <c r="BX9" i="3"/>
  <c r="AP20" i="3"/>
  <c r="AS20" i="3" s="1"/>
  <c r="AP19" i="3"/>
  <c r="AP18" i="3"/>
  <c r="AS18" i="3" s="1"/>
  <c r="AP17" i="3"/>
  <c r="AP16" i="3"/>
  <c r="AS16" i="3" s="1"/>
  <c r="AP15" i="3"/>
  <c r="AS15" i="3" s="1"/>
  <c r="AP14" i="3"/>
  <c r="AS14" i="3" s="1"/>
  <c r="AP13" i="3"/>
  <c r="AS13" i="3" s="1"/>
  <c r="AP12" i="3"/>
  <c r="AS12" i="3" s="1"/>
  <c r="AP11" i="3"/>
  <c r="AS11" i="3" s="1"/>
  <c r="AP10" i="3"/>
  <c r="AS10" i="3" s="1"/>
  <c r="J40" i="3"/>
  <c r="M40" i="3" s="1"/>
  <c r="J39" i="3"/>
  <c r="M39" i="3" s="1"/>
  <c r="J38" i="3"/>
  <c r="M38" i="3" s="1"/>
  <c r="J37" i="3"/>
  <c r="M37" i="3" s="1"/>
  <c r="J36" i="3"/>
  <c r="M36" i="3" s="1"/>
  <c r="J35" i="3"/>
  <c r="M35" i="3" s="1"/>
  <c r="J34" i="3"/>
  <c r="M34" i="3" s="1"/>
  <c r="J33" i="3"/>
  <c r="M33" i="3" s="1"/>
  <c r="J32" i="3"/>
  <c r="M32" i="3" s="1"/>
  <c r="J31" i="3"/>
  <c r="M31" i="3" s="1"/>
  <c r="J30" i="3"/>
  <c r="M30" i="3" s="1"/>
  <c r="J29" i="3"/>
  <c r="M29" i="3" s="1"/>
  <c r="J10" i="3"/>
  <c r="M10" i="3" s="1"/>
  <c r="J11" i="3"/>
  <c r="M11" i="3" s="1"/>
  <c r="J12" i="3"/>
  <c r="M12" i="3" s="1"/>
  <c r="J13" i="3"/>
  <c r="M13" i="3" s="1"/>
  <c r="J14" i="3"/>
  <c r="M14" i="3" s="1"/>
  <c r="J15" i="3"/>
  <c r="M15" i="3" s="1"/>
  <c r="J16" i="3"/>
  <c r="M16" i="3" s="1"/>
  <c r="J17" i="3"/>
  <c r="M17" i="3" s="1"/>
  <c r="J18" i="3"/>
  <c r="M18" i="3" s="1"/>
  <c r="J19" i="3"/>
  <c r="M19" i="3" s="1"/>
  <c r="J20" i="3"/>
  <c r="M20" i="3" s="1"/>
  <c r="E42" i="3"/>
  <c r="AE12" i="3" l="1"/>
  <c r="DH22" i="3"/>
  <c r="EA12" i="3"/>
  <c r="DZ12" i="3"/>
  <c r="CT16" i="3"/>
  <c r="CS16" i="3"/>
  <c r="CT20" i="3"/>
  <c r="CS20" i="3"/>
  <c r="BL16" i="3"/>
  <c r="BK16" i="3"/>
  <c r="BL12" i="3"/>
  <c r="BK12" i="3"/>
  <c r="AF20" i="3"/>
  <c r="AE20" i="3"/>
  <c r="AF40" i="3"/>
  <c r="AE40" i="3"/>
  <c r="AF12" i="3"/>
  <c r="AF32" i="3"/>
  <c r="AE32" i="3"/>
  <c r="AF16" i="3"/>
  <c r="AE16" i="3"/>
  <c r="AF36" i="3"/>
  <c r="AE36" i="3"/>
  <c r="DH23" i="3"/>
  <c r="BZ9" i="3"/>
  <c r="CA9" i="3"/>
  <c r="AR19" i="3"/>
  <c r="AS19" i="3"/>
  <c r="AT17" i="3"/>
  <c r="AS17" i="3"/>
  <c r="M23" i="3"/>
  <c r="M22" i="3"/>
  <c r="M43" i="3"/>
  <c r="M42" i="3"/>
  <c r="AT42" i="3"/>
  <c r="EM23" i="3"/>
  <c r="EM43" i="3"/>
  <c r="EN43" i="3"/>
  <c r="EM42" i="3"/>
  <c r="EN42" i="3"/>
  <c r="DI23" i="3"/>
  <c r="J23" i="3"/>
  <c r="CB16" i="3"/>
  <c r="BZ16" i="3"/>
  <c r="N20" i="3"/>
  <c r="L20" i="3"/>
  <c r="N12" i="3"/>
  <c r="L12" i="3"/>
  <c r="N32" i="3"/>
  <c r="L32" i="3"/>
  <c r="N40" i="3"/>
  <c r="L40" i="3"/>
  <c r="AT15" i="3"/>
  <c r="AR15" i="3"/>
  <c r="CB10" i="3"/>
  <c r="BZ10" i="3"/>
  <c r="CB18" i="3"/>
  <c r="BZ18" i="3"/>
  <c r="EM22" i="3"/>
  <c r="EN23" i="3"/>
  <c r="AT43" i="3"/>
  <c r="N14" i="3"/>
  <c r="L14" i="3"/>
  <c r="N33" i="3"/>
  <c r="L33" i="3"/>
  <c r="EG23" i="3"/>
  <c r="DG23" i="3"/>
  <c r="DG22" i="3"/>
  <c r="EG22" i="3"/>
  <c r="N30" i="3"/>
  <c r="L30" i="3"/>
  <c r="L19" i="3"/>
  <c r="N19" i="3"/>
  <c r="CB19" i="3"/>
  <c r="BZ19" i="3"/>
  <c r="L18" i="3"/>
  <c r="N18" i="3"/>
  <c r="L10" i="3"/>
  <c r="N10" i="3"/>
  <c r="N34" i="3"/>
  <c r="L34" i="3"/>
  <c r="AP23" i="3"/>
  <c r="AT9" i="3"/>
  <c r="AR17" i="3"/>
  <c r="CB12" i="3"/>
  <c r="BZ12" i="3"/>
  <c r="CB20" i="3"/>
  <c r="BZ20" i="3"/>
  <c r="EF22" i="3"/>
  <c r="DI22" i="3"/>
  <c r="AT13" i="3"/>
  <c r="AR13" i="3"/>
  <c r="CB11" i="3"/>
  <c r="BZ11" i="3"/>
  <c r="N35" i="3"/>
  <c r="L35" i="3"/>
  <c r="AT10" i="3"/>
  <c r="AR10" i="3"/>
  <c r="AT18" i="3"/>
  <c r="AR18" i="3"/>
  <c r="CB13" i="3"/>
  <c r="BZ13" i="3"/>
  <c r="N38" i="3"/>
  <c r="L38" i="3"/>
  <c r="L11" i="3"/>
  <c r="N11" i="3"/>
  <c r="AT16" i="3"/>
  <c r="AR16" i="3"/>
  <c r="J22" i="3"/>
  <c r="AT11" i="3"/>
  <c r="AR11" i="3"/>
  <c r="CB14" i="3"/>
  <c r="BZ14" i="3"/>
  <c r="BZ43" i="3"/>
  <c r="BZ42" i="3"/>
  <c r="EF23" i="3"/>
  <c r="N17" i="3"/>
  <c r="L17" i="3"/>
  <c r="N16" i="3"/>
  <c r="L16" i="3"/>
  <c r="N36" i="3"/>
  <c r="L36" i="3"/>
  <c r="L15" i="3"/>
  <c r="N15" i="3"/>
  <c r="J43" i="3"/>
  <c r="L29" i="3"/>
  <c r="N29" i="3"/>
  <c r="J42" i="3"/>
  <c r="N37" i="3"/>
  <c r="L37" i="3"/>
  <c r="AT12" i="3"/>
  <c r="AR12" i="3"/>
  <c r="AT20" i="3"/>
  <c r="AR20" i="3"/>
  <c r="CB15" i="3"/>
  <c r="BZ15" i="3"/>
  <c r="CB43" i="3"/>
  <c r="CB42" i="3"/>
  <c r="DG43" i="3"/>
  <c r="DG42" i="3"/>
  <c r="N13" i="3"/>
  <c r="L13" i="3"/>
  <c r="N31" i="3"/>
  <c r="L31" i="3"/>
  <c r="N39" i="3"/>
  <c r="L39" i="3"/>
  <c r="AR14" i="3"/>
  <c r="AT14" i="3"/>
  <c r="BX23" i="3"/>
  <c r="CB9" i="3"/>
  <c r="CB17" i="3"/>
  <c r="BZ17" i="3"/>
  <c r="DI43" i="3"/>
  <c r="DI42" i="3"/>
  <c r="AR42" i="3"/>
  <c r="AR43" i="3"/>
  <c r="AT19" i="3"/>
  <c r="EN22" i="3"/>
  <c r="BX22" i="3"/>
  <c r="AP22" i="3"/>
  <c r="AO23" i="3"/>
  <c r="AK23" i="3"/>
  <c r="AO22" i="3"/>
  <c r="AK22" i="3"/>
  <c r="I43" i="3"/>
  <c r="H43" i="3"/>
  <c r="E43" i="3"/>
  <c r="I42" i="3"/>
  <c r="AO43" i="3"/>
  <c r="AN43" i="3"/>
  <c r="AK43" i="3"/>
  <c r="AO42" i="3"/>
  <c r="AN42" i="3"/>
  <c r="AK42" i="3"/>
  <c r="DD43" i="3"/>
  <c r="DC43" i="3"/>
  <c r="CZ43" i="3"/>
  <c r="DD42" i="3"/>
  <c r="DC42" i="3"/>
  <c r="CZ42" i="3"/>
  <c r="BV43" i="3"/>
  <c r="BS43" i="3"/>
  <c r="BV42" i="3"/>
  <c r="BS42" i="3"/>
  <c r="BW22" i="3"/>
  <c r="BW23" i="3"/>
  <c r="DD22" i="3"/>
  <c r="DD23" i="3"/>
  <c r="I22" i="3"/>
  <c r="I23" i="3"/>
  <c r="CZ23" i="3"/>
  <c r="BS23" i="3"/>
  <c r="E23" i="3"/>
  <c r="CZ22" i="3"/>
  <c r="BS22" i="3"/>
  <c r="E22" i="3"/>
  <c r="CT12" i="3" l="1"/>
  <c r="CS12" i="3"/>
  <c r="BL20" i="3"/>
  <c r="BK20" i="3"/>
  <c r="AS22" i="3"/>
  <c r="AS23" i="3"/>
  <c r="CA23" i="3"/>
  <c r="CA22" i="3"/>
  <c r="N23" i="3"/>
  <c r="N22" i="3"/>
  <c r="L42" i="3"/>
  <c r="L43" i="3"/>
  <c r="L23" i="3"/>
  <c r="BZ23" i="3"/>
  <c r="BZ22" i="3"/>
  <c r="L22" i="3"/>
  <c r="CB22" i="3"/>
  <c r="CB23" i="3"/>
  <c r="N43" i="3"/>
  <c r="N42" i="3"/>
  <c r="AR23" i="3"/>
  <c r="AR22" i="3"/>
  <c r="AT23" i="3"/>
  <c r="AT22" i="3"/>
  <c r="Z15" i="1" l="1"/>
  <c r="E16" i="1" l="1"/>
  <c r="E15" i="1"/>
</calcChain>
</file>

<file path=xl/sharedStrings.xml><?xml version="1.0" encoding="utf-8"?>
<sst xmlns="http://schemas.openxmlformats.org/spreadsheetml/2006/main" count="303" uniqueCount="57">
  <si>
    <t>HL</t>
  </si>
  <si>
    <t>55</t>
  </si>
  <si>
    <t>HN</t>
  </si>
  <si>
    <t>LN</t>
  </si>
  <si>
    <t>LL</t>
  </si>
  <si>
    <t>5/5</t>
  </si>
  <si>
    <t>9/1</t>
  </si>
  <si>
    <t>Biomass</t>
  </si>
  <si>
    <t>Shoot</t>
  </si>
  <si>
    <t>Roots</t>
  </si>
  <si>
    <t>L</t>
  </si>
  <si>
    <t>R</t>
  </si>
  <si>
    <t>High Light</t>
  </si>
  <si>
    <t>Low Light</t>
  </si>
  <si>
    <t>Total</t>
  </si>
  <si>
    <t>*</t>
  </si>
  <si>
    <t>Plant total</t>
  </si>
  <si>
    <t>RMA</t>
  </si>
  <si>
    <t>Allocation L</t>
  </si>
  <si>
    <t xml:space="preserve">Leaves </t>
  </si>
  <si>
    <t>Stem</t>
  </si>
  <si>
    <t>Tube</t>
  </si>
  <si>
    <t>Leaf area</t>
  </si>
  <si>
    <t>SLA</t>
  </si>
  <si>
    <t>SLM</t>
  </si>
  <si>
    <t>(mg/g)</t>
  </si>
  <si>
    <t>Sht N cont (mg)</t>
  </si>
  <si>
    <t>g / m2</t>
  </si>
  <si>
    <t>pseudostem</t>
  </si>
  <si>
    <t>Pseudostem</t>
  </si>
  <si>
    <t>PS</t>
  </si>
  <si>
    <t>Leaf sheath</t>
  </si>
  <si>
    <t>PS N conc</t>
  </si>
  <si>
    <t>tubes 1  -24</t>
  </si>
  <si>
    <t>L = odd numbers, R = even number</t>
  </si>
  <si>
    <t>51L</t>
  </si>
  <si>
    <t>52R</t>
  </si>
  <si>
    <t>HL rootd std curve</t>
  </si>
  <si>
    <t>1-24</t>
  </si>
  <si>
    <t>25-48</t>
  </si>
  <si>
    <t>7 / 1</t>
  </si>
  <si>
    <t>51 - 72</t>
  </si>
  <si>
    <t>73 - 98</t>
  </si>
  <si>
    <t>LL root std curve</t>
  </si>
  <si>
    <t>Left</t>
  </si>
  <si>
    <t>Right</t>
  </si>
  <si>
    <t>Sum</t>
  </si>
  <si>
    <t>S:R</t>
  </si>
  <si>
    <t>Light</t>
  </si>
  <si>
    <t xml:space="preserve">Leaf N Conc </t>
  </si>
  <si>
    <t>Leaf N cont (mg)</t>
  </si>
  <si>
    <t>Plant total N</t>
  </si>
  <si>
    <t>Aboveground N</t>
  </si>
  <si>
    <t>N ave</t>
  </si>
  <si>
    <t>Rsave</t>
  </si>
  <si>
    <t>9\1</t>
  </si>
  <si>
    <t>Root mass paired corrections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</si>
</sst>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"/>
    <numFmt numFmtId="166" formatCode="0.00000000"/>
    <numFmt numFmtId="167" formatCode="0.000"/>
    <numFmt numFmtId="168" formatCode="0.00000"/>
    <numFmt numFmtId="169" formatCode="0.000000"/>
    <numFmt numFmtId="170" formatCode="0.0000"/>
  </numFmts>
  <fonts count="6" x14ac:knownFonts="1">
    <font>
      <sz val="11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0" fontId="2" fillId="0" borderId="0" xfId="0" applyFont="1"/>
    <xf numFmtId="0" fontId="0" fillId="0" borderId="0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0" borderId="0" xfId="1" applyNumberFormat="1" applyFont="1" applyBorder="1"/>
    <xf numFmtId="165" fontId="0" fillId="0" borderId="0" xfId="0" applyNumberFormat="1" applyBorder="1"/>
    <xf numFmtId="164" fontId="0" fillId="0" borderId="0" xfId="0" applyNumberFormat="1" applyBorder="1"/>
    <xf numFmtId="0" fontId="0" fillId="2" borderId="0" xfId="0" applyFill="1" applyBorder="1"/>
    <xf numFmtId="0" fontId="0" fillId="2" borderId="0" xfId="0" applyFill="1"/>
    <xf numFmtId="0" fontId="0" fillId="0" borderId="0" xfId="0" quotePrefix="1" applyFill="1" applyBorder="1"/>
    <xf numFmtId="165" fontId="0" fillId="0" borderId="0" xfId="0" applyNumberFormat="1"/>
    <xf numFmtId="165" fontId="0" fillId="0" borderId="0" xfId="0" applyNumberFormat="1" applyFill="1" applyBorder="1"/>
    <xf numFmtId="165" fontId="0" fillId="0" borderId="0" xfId="1" applyNumberFormat="1" applyFont="1" applyBorder="1"/>
    <xf numFmtId="166" fontId="0" fillId="0" borderId="0" xfId="0" applyNumberFormat="1"/>
    <xf numFmtId="4" fontId="0" fillId="0" borderId="0" xfId="0" applyNumberFormat="1"/>
    <xf numFmtId="165" fontId="0" fillId="0" borderId="5" xfId="0" applyNumberFormat="1" applyBorder="1"/>
    <xf numFmtId="2" fontId="0" fillId="0" borderId="0" xfId="0" applyNumberFormat="1" applyBorder="1"/>
    <xf numFmtId="167" fontId="0" fillId="0" borderId="0" xfId="0" applyNumberFormat="1" applyBorder="1"/>
    <xf numFmtId="2" fontId="0" fillId="0" borderId="0" xfId="0" applyNumberFormat="1" applyFill="1" applyBorder="1"/>
    <xf numFmtId="165" fontId="0" fillId="2" borderId="0" xfId="0" applyNumberFormat="1" applyFill="1" applyBorder="1"/>
    <xf numFmtId="2" fontId="0" fillId="2" borderId="0" xfId="0" applyNumberFormat="1" applyFill="1" applyBorder="1"/>
    <xf numFmtId="2" fontId="0" fillId="0" borderId="0" xfId="1" applyNumberFormat="1" applyFont="1" applyBorder="1"/>
    <xf numFmtId="167" fontId="0" fillId="0" borderId="0" xfId="1" applyNumberFormat="1" applyFont="1" applyBorder="1"/>
    <xf numFmtId="167" fontId="0" fillId="0" borderId="12" xfId="0" applyNumberFormat="1" applyBorder="1"/>
    <xf numFmtId="2" fontId="0" fillId="0" borderId="0" xfId="1" applyNumberFormat="1" applyFont="1"/>
    <xf numFmtId="0" fontId="0" fillId="0" borderId="0" xfId="0" applyFill="1" applyBorder="1" applyAlignment="1"/>
    <xf numFmtId="0" fontId="0" fillId="0" borderId="15" xfId="0" applyFill="1" applyBorder="1" applyAlignment="1"/>
    <xf numFmtId="0" fontId="4" fillId="0" borderId="17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Continuous"/>
    </xf>
    <xf numFmtId="16" fontId="0" fillId="0" borderId="0" xfId="0" quotePrefix="1" applyNumberFormat="1" applyBorder="1"/>
    <xf numFmtId="168" fontId="0" fillId="0" borderId="0" xfId="1" applyNumberFormat="1" applyFont="1" applyBorder="1"/>
    <xf numFmtId="169" fontId="0" fillId="0" borderId="0" xfId="1" applyNumberFormat="1" applyFont="1" applyBorder="1"/>
    <xf numFmtId="170" fontId="0" fillId="0" borderId="0" xfId="0" applyNumberFormat="1" applyBorder="1"/>
    <xf numFmtId="168" fontId="0" fillId="0" borderId="0" xfId="0" applyNumberFormat="1" applyBorder="1"/>
    <xf numFmtId="167" fontId="0" fillId="0" borderId="0" xfId="0" applyNumberFormat="1"/>
    <xf numFmtId="0" fontId="5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Ndigest!$Z$161:$Z$167</c:f>
              <c:numCache>
                <c:formatCode>General</c:formatCode>
                <c:ptCount val="7"/>
              </c:numCache>
            </c:numRef>
          </c:xVal>
          <c:yVal>
            <c:numRef>
              <c:f>Ndigest!$AA$161:$AA$167</c:f>
              <c:numCache>
                <c:formatCode>General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5D-49ED-98E7-B989C2D20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575135"/>
        <c:axId val="546578463"/>
      </c:scatterChart>
      <c:valAx>
        <c:axId val="546575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578463"/>
        <c:crosses val="autoZero"/>
        <c:crossBetween val="midCat"/>
      </c:valAx>
      <c:valAx>
        <c:axId val="546578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575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34064523184601925"/>
                  <c:y val="-1.109288422280548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Ndigest!$BH$157:$BH$162</c:f>
              <c:numCache>
                <c:formatCode>General</c:formatCode>
                <c:ptCount val="6"/>
              </c:numCache>
            </c:numRef>
          </c:xVal>
          <c:yVal>
            <c:numRef>
              <c:f>Ndigest!$BI$157:$BI$162</c:f>
              <c:numCache>
                <c:formatCode>0.0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5C-4481-AE40-03619C53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885983"/>
        <c:axId val="1891565919"/>
      </c:scatterChart>
      <c:valAx>
        <c:axId val="1412885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1565919"/>
        <c:crosses val="autoZero"/>
        <c:crossBetween val="midCat"/>
      </c:valAx>
      <c:valAx>
        <c:axId val="1891565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885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66504855643044625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21053608923884515"/>
                  <c:y val="-5.883056284631087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Ndigest!$I$48:$I$52</c:f>
              <c:numCache>
                <c:formatCode>General</c:formatCode>
                <c:ptCount val="5"/>
                <c:pt idx="0">
                  <c:v>0</c:v>
                </c:pt>
                <c:pt idx="1">
                  <c:v>77</c:v>
                </c:pt>
                <c:pt idx="2">
                  <c:v>174</c:v>
                </c:pt>
                <c:pt idx="3">
                  <c:v>273</c:v>
                </c:pt>
                <c:pt idx="4">
                  <c:v>361</c:v>
                </c:pt>
              </c:numCache>
            </c:numRef>
          </c:xVal>
          <c:yVal>
            <c:numRef>
              <c:f>Ndigest!$J$48:$J$52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8-44A9-8AE7-F83329D53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8583328"/>
        <c:axId val="1968582912"/>
      </c:scatterChart>
      <c:valAx>
        <c:axId val="196858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582912"/>
        <c:crosses val="autoZero"/>
        <c:crossBetween val="midCat"/>
      </c:valAx>
      <c:valAx>
        <c:axId val="196858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58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Ndigest!$I$65:$I$69</c:f>
              <c:numCache>
                <c:formatCode>General</c:formatCode>
                <c:ptCount val="5"/>
                <c:pt idx="0">
                  <c:v>0</c:v>
                </c:pt>
                <c:pt idx="1">
                  <c:v>94</c:v>
                </c:pt>
                <c:pt idx="2">
                  <c:v>205</c:v>
                </c:pt>
                <c:pt idx="3">
                  <c:v>329</c:v>
                </c:pt>
                <c:pt idx="4">
                  <c:v>427</c:v>
                </c:pt>
              </c:numCache>
            </c:numRef>
          </c:xVal>
          <c:yVal>
            <c:numRef>
              <c:f>Ndigest!$J$65:$J$69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70-4A91-BBC9-C45859018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754752"/>
        <c:axId val="1730756000"/>
      </c:scatterChart>
      <c:valAx>
        <c:axId val="1730754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756000"/>
        <c:crosses val="autoZero"/>
        <c:crossBetween val="midCat"/>
      </c:valAx>
      <c:valAx>
        <c:axId val="173075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754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52281496062992128"/>
                  <c:y val="-0.457646908719743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Ndigest!$BR$11:$BR$17</c:f>
              <c:numCache>
                <c:formatCode>General</c:formatCode>
                <c:ptCount val="7"/>
                <c:pt idx="0">
                  <c:v>0</c:v>
                </c:pt>
                <c:pt idx="1">
                  <c:v>51</c:v>
                </c:pt>
                <c:pt idx="2">
                  <c:v>115</c:v>
                </c:pt>
                <c:pt idx="4">
                  <c:v>201</c:v>
                </c:pt>
                <c:pt idx="5">
                  <c:v>326</c:v>
                </c:pt>
              </c:numCache>
            </c:numRef>
          </c:xVal>
          <c:yVal>
            <c:numRef>
              <c:f>Ndigest!$BS$11:$BS$17</c:f>
              <c:numCache>
                <c:formatCode>General</c:formatCode>
                <c:ptCount val="7"/>
                <c:pt idx="0">
                  <c:v>0</c:v>
                </c:pt>
                <c:pt idx="1">
                  <c:v>25.5</c:v>
                </c:pt>
                <c:pt idx="2">
                  <c:v>49.3</c:v>
                </c:pt>
                <c:pt idx="3">
                  <c:v>74.599999999999994</c:v>
                </c:pt>
                <c:pt idx="4">
                  <c:v>98.6</c:v>
                </c:pt>
                <c:pt idx="5">
                  <c:v>148.9</c:v>
                </c:pt>
                <c:pt idx="6">
                  <c:v>197.8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9-49E9-8FC6-2F4F8723F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979216"/>
        <c:axId val="678974640"/>
      </c:scatterChart>
      <c:valAx>
        <c:axId val="678979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974640"/>
        <c:crosses val="autoZero"/>
        <c:crossBetween val="midCat"/>
      </c:valAx>
      <c:valAx>
        <c:axId val="67897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97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52861198600174975"/>
                  <c:y val="-0.313195173519976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Ndigest!$BR$26:$BR$32</c:f>
              <c:numCache>
                <c:formatCode>General</c:formatCode>
                <c:ptCount val="7"/>
                <c:pt idx="0">
                  <c:v>0</c:v>
                </c:pt>
                <c:pt idx="1">
                  <c:v>51</c:v>
                </c:pt>
                <c:pt idx="2">
                  <c:v>110</c:v>
                </c:pt>
                <c:pt idx="3">
                  <c:v>144</c:v>
                </c:pt>
                <c:pt idx="5">
                  <c:v>345</c:v>
                </c:pt>
                <c:pt idx="6">
                  <c:v>423</c:v>
                </c:pt>
              </c:numCache>
            </c:numRef>
          </c:xVal>
          <c:yVal>
            <c:numRef>
              <c:f>Ndigest!$BS$26:$BS$32</c:f>
              <c:numCache>
                <c:formatCode>General</c:formatCode>
                <c:ptCount val="7"/>
                <c:pt idx="0">
                  <c:v>0</c:v>
                </c:pt>
                <c:pt idx="1">
                  <c:v>25.5</c:v>
                </c:pt>
                <c:pt idx="2">
                  <c:v>49.3</c:v>
                </c:pt>
                <c:pt idx="3">
                  <c:v>74.599999999999994</c:v>
                </c:pt>
                <c:pt idx="4">
                  <c:v>98.6</c:v>
                </c:pt>
                <c:pt idx="5">
                  <c:v>148.9</c:v>
                </c:pt>
                <c:pt idx="6">
                  <c:v>197.8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EC-4098-8218-2945F0375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859711"/>
        <c:axId val="2017860127"/>
      </c:scatterChart>
      <c:valAx>
        <c:axId val="2017859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7860127"/>
        <c:crosses val="autoZero"/>
        <c:crossBetween val="midCat"/>
      </c:valAx>
      <c:valAx>
        <c:axId val="201786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7859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7.379505686789152E-2"/>
                  <c:y val="-1.31193496646252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Ndigest!$AH$49:$AH$53</c:f>
              <c:numCache>
                <c:formatCode>General</c:formatCode>
                <c:ptCount val="5"/>
                <c:pt idx="0">
                  <c:v>0</c:v>
                </c:pt>
                <c:pt idx="1">
                  <c:v>44</c:v>
                </c:pt>
                <c:pt idx="2">
                  <c:v>84</c:v>
                </c:pt>
                <c:pt idx="3">
                  <c:v>141</c:v>
                </c:pt>
                <c:pt idx="4">
                  <c:v>195</c:v>
                </c:pt>
              </c:numCache>
            </c:numRef>
          </c:xVal>
          <c:yVal>
            <c:numRef>
              <c:f>Ndigest!$AI$49:$AI$55</c:f>
              <c:numCache>
                <c:formatCode>General</c:formatCode>
                <c:ptCount val="7"/>
                <c:pt idx="0">
                  <c:v>0</c:v>
                </c:pt>
                <c:pt idx="1">
                  <c:v>25</c:v>
                </c:pt>
                <c:pt idx="2">
                  <c:v>49.5</c:v>
                </c:pt>
                <c:pt idx="3">
                  <c:v>74.2</c:v>
                </c:pt>
                <c:pt idx="4">
                  <c:v>98.7</c:v>
                </c:pt>
                <c:pt idx="5">
                  <c:v>148.30000000000001</c:v>
                </c:pt>
                <c:pt idx="6">
                  <c:v>198.3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18-4D2A-AA04-F535BD146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27456"/>
        <c:axId val="11826208"/>
      </c:scatterChart>
      <c:valAx>
        <c:axId val="11827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6208"/>
        <c:crosses val="autoZero"/>
        <c:crossBetween val="midCat"/>
      </c:valAx>
      <c:valAx>
        <c:axId val="1182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27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4282633420822403"/>
          <c:y val="0.18981481481481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29121916010498688"/>
                  <c:y val="-0.420118474773986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Ndigest!$BD$49:$BD$55</c:f>
              <c:numCache>
                <c:formatCode>General</c:formatCode>
                <c:ptCount val="7"/>
                <c:pt idx="0">
                  <c:v>0</c:v>
                </c:pt>
                <c:pt idx="1">
                  <c:v>42</c:v>
                </c:pt>
                <c:pt idx="2">
                  <c:v>85</c:v>
                </c:pt>
                <c:pt idx="3">
                  <c:v>150</c:v>
                </c:pt>
                <c:pt idx="4">
                  <c:v>172</c:v>
                </c:pt>
                <c:pt idx="5">
                  <c:v>265</c:v>
                </c:pt>
                <c:pt idx="6">
                  <c:v>329</c:v>
                </c:pt>
              </c:numCache>
            </c:numRef>
          </c:xVal>
          <c:yVal>
            <c:numRef>
              <c:f>Ndigest!$BE$49:$BE$55</c:f>
              <c:numCache>
                <c:formatCode>General</c:formatCode>
                <c:ptCount val="7"/>
                <c:pt idx="0">
                  <c:v>0</c:v>
                </c:pt>
                <c:pt idx="1">
                  <c:v>25</c:v>
                </c:pt>
                <c:pt idx="2">
                  <c:v>50.1</c:v>
                </c:pt>
                <c:pt idx="3">
                  <c:v>74.2</c:v>
                </c:pt>
                <c:pt idx="4">
                  <c:v>99.2</c:v>
                </c:pt>
                <c:pt idx="5">
                  <c:v>149.30000000000001</c:v>
                </c:pt>
                <c:pt idx="6">
                  <c:v>198.5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7-487F-8FAB-531E2A254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014688"/>
        <c:axId val="1223012608"/>
      </c:scatterChart>
      <c:valAx>
        <c:axId val="1223014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012608"/>
        <c:crosses val="autoZero"/>
        <c:crossBetween val="midCat"/>
      </c:valAx>
      <c:valAx>
        <c:axId val="122301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014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9525</xdr:colOff>
      <xdr:row>157</xdr:row>
      <xdr:rowOff>161925</xdr:rowOff>
    </xdr:from>
    <xdr:to>
      <xdr:col>39</xdr:col>
      <xdr:colOff>314325</xdr:colOff>
      <xdr:row>172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61</xdr:col>
      <xdr:colOff>581025</xdr:colOff>
      <xdr:row>155</xdr:row>
      <xdr:rowOff>152400</xdr:rowOff>
    </xdr:from>
    <xdr:to>
      <xdr:col>69</xdr:col>
      <xdr:colOff>276225</xdr:colOff>
      <xdr:row>170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293370</xdr:colOff>
      <xdr:row>45</xdr:row>
      <xdr:rowOff>150495</xdr:rowOff>
    </xdr:from>
    <xdr:to>
      <xdr:col>19</xdr:col>
      <xdr:colOff>598170</xdr:colOff>
      <xdr:row>60</xdr:row>
      <xdr:rowOff>34290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304800</xdr:colOff>
      <xdr:row>61</xdr:row>
      <xdr:rowOff>57150</xdr:rowOff>
    </xdr:from>
    <xdr:to>
      <xdr:col>20</xdr:col>
      <xdr:colOff>0</xdr:colOff>
      <xdr:row>75</xdr:row>
      <xdr:rowOff>133350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72</xdr:col>
      <xdr:colOff>76200</xdr:colOff>
      <xdr:row>5</xdr:row>
      <xdr:rowOff>142875</xdr:rowOff>
    </xdr:from>
    <xdr:to>
      <xdr:col>79</xdr:col>
      <xdr:colOff>381000</xdr:colOff>
      <xdr:row>19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71</xdr:col>
      <xdr:colOff>352425</xdr:colOff>
      <xdr:row>16</xdr:row>
      <xdr:rowOff>152400</xdr:rowOff>
    </xdr:from>
    <xdr:to>
      <xdr:col>79</xdr:col>
      <xdr:colOff>47625</xdr:colOff>
      <xdr:row>31</xdr:row>
      <xdr:rowOff>38100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59532</xdr:colOff>
      <xdr:row>44</xdr:row>
      <xdr:rowOff>128587</xdr:rowOff>
    </xdr:from>
    <xdr:to>
      <xdr:col>43</xdr:col>
      <xdr:colOff>381001</xdr:colOff>
      <xdr:row>59</xdr:row>
      <xdr:rowOff>14287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36</xdr:col>
      <xdr:colOff>547688</xdr:colOff>
      <xdr:row>48</xdr:row>
      <xdr:rowOff>116682</xdr:rowOff>
    </xdr:from>
    <xdr:to>
      <xdr:col>44</xdr:col>
      <xdr:colOff>261938</xdr:colOff>
      <xdr:row>63</xdr:row>
      <xdr:rowOff>2382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18"/>
  <sheetViews>
    <sheetView topLeftCell="S35" zoomScale="95" zoomScaleNormal="95" workbookViewId="0">
      <selection activeCell="T35" sqref="T35:X35"/>
    </sheetView>
  </sheetViews>
  <sheetFormatPr defaultRowHeight="14.4" x14ac:dyDescent="0.3"/>
  <sheetData>
    <row r="1" spans="1:30" x14ac:dyDescent="0.3">
      <c r="E1" t="s">
        <v>22</v>
      </c>
      <c r="F1" t="s">
        <v>23</v>
      </c>
      <c r="G1" t="s">
        <v>24</v>
      </c>
    </row>
    <row r="2" spans="1:30" x14ac:dyDescent="0.3">
      <c r="A2" t="s">
        <v>0</v>
      </c>
      <c r="B2" s="1" t="s">
        <v>1</v>
      </c>
      <c r="C2" t="s">
        <v>2</v>
      </c>
      <c r="D2">
        <v>1</v>
      </c>
      <c r="E2">
        <v>9.8239999999999998</v>
      </c>
      <c r="F2">
        <f>E2*(1000/biomass!E9)</f>
        <v>266.95652173913044</v>
      </c>
      <c r="G2">
        <f>E2*(1000/biomass!K9)</f>
        <v>92.330827067669162</v>
      </c>
      <c r="I2" s="1">
        <v>91</v>
      </c>
      <c r="J2" t="s">
        <v>2</v>
      </c>
      <c r="K2">
        <v>1</v>
      </c>
      <c r="L2">
        <v>9.0980000000000008</v>
      </c>
      <c r="M2">
        <f>L2*(1000/biomass!AK9)</f>
        <v>283.42679127725859</v>
      </c>
      <c r="N2">
        <f>L2*(1000/biomass!AQ9)</f>
        <v>89.108716944172386</v>
      </c>
      <c r="P2" t="s">
        <v>4</v>
      </c>
      <c r="Q2" s="1" t="s">
        <v>1</v>
      </c>
      <c r="R2" t="s">
        <v>2</v>
      </c>
      <c r="S2">
        <v>1</v>
      </c>
      <c r="T2">
        <v>7.9779999999999998</v>
      </c>
      <c r="U2">
        <f>T2*(1000/biomass!BS9)</f>
        <v>561.83098591549299</v>
      </c>
      <c r="V2">
        <f>T2*(1000/biomass!BY9)</f>
        <v>276.05536332179929</v>
      </c>
      <c r="Y2" s="1">
        <v>91</v>
      </c>
      <c r="Z2" t="s">
        <v>2</v>
      </c>
      <c r="AA2">
        <v>1</v>
      </c>
      <c r="AB2">
        <v>16.765999999999998</v>
      </c>
      <c r="AC2">
        <f>AB2*(1000/biomass!CZ9)</f>
        <v>605.27075812274359</v>
      </c>
      <c r="AD2">
        <f>AB2*(1000/biomass!DF9)</f>
        <v>361.33620689655169</v>
      </c>
    </row>
    <row r="3" spans="1:30" x14ac:dyDescent="0.3">
      <c r="D3">
        <v>2</v>
      </c>
      <c r="E3">
        <v>8.7690000000000001</v>
      </c>
      <c r="F3">
        <f>E3*(1000/biomass!E10)</f>
        <v>239.59016393442624</v>
      </c>
      <c r="G3">
        <f>E3*(1000/biomass!K10)</f>
        <v>91.248699271592088</v>
      </c>
      <c r="K3">
        <v>2</v>
      </c>
      <c r="L3">
        <v>11.426</v>
      </c>
      <c r="M3">
        <f>L3*(1000/biomass!AK10)</f>
        <v>311.33514986376019</v>
      </c>
      <c r="N3">
        <f>L3*(1000/biomass!AQ10)</f>
        <v>116.94984646878198</v>
      </c>
      <c r="S3">
        <v>2</v>
      </c>
      <c r="T3">
        <v>10.814</v>
      </c>
      <c r="U3">
        <f>T3*(1000/biomass!BS10)</f>
        <v>546.16161616161617</v>
      </c>
      <c r="V3">
        <f>T3*(1000/biomass!BY10)</f>
        <v>327.69696969696969</v>
      </c>
      <c r="AA3">
        <v>2</v>
      </c>
      <c r="AB3">
        <v>11.038</v>
      </c>
      <c r="AC3">
        <f>AB3*(1000/biomass!CZ10)</f>
        <v>599.89130434782612</v>
      </c>
      <c r="AD3">
        <f>AB3*(1000/biomass!DF10)</f>
        <v>370.40268456375844</v>
      </c>
    </row>
    <row r="4" spans="1:30" x14ac:dyDescent="0.3">
      <c r="D4">
        <v>3</v>
      </c>
      <c r="E4">
        <v>9.7210000000000001</v>
      </c>
      <c r="F4">
        <f>E4*(1000/biomass!E11)</f>
        <v>272.29691876750695</v>
      </c>
      <c r="G4">
        <f>E4*(1000/biomass!K11)</f>
        <v>97.600401606425706</v>
      </c>
      <c r="K4">
        <v>3</v>
      </c>
      <c r="L4">
        <v>11.941000000000001</v>
      </c>
      <c r="M4">
        <f>L4*(1000/biomass!AK11)</f>
        <v>291.95599022004893</v>
      </c>
      <c r="N4">
        <f>L4*(1000/biomass!AQ11)</f>
        <v>100.93829247675401</v>
      </c>
      <c r="S4">
        <v>3</v>
      </c>
      <c r="T4">
        <v>16.481999999999999</v>
      </c>
      <c r="U4">
        <f>T4*(1000/biomass!BS11)</f>
        <v>633.92307692307691</v>
      </c>
      <c r="V4">
        <f>T4*(1000/biomass!BY11)</f>
        <v>379.76958525345623</v>
      </c>
      <c r="AA4">
        <v>3</v>
      </c>
      <c r="AB4">
        <v>9.6660000000000004</v>
      </c>
      <c r="AC4">
        <f>AB4*(1000/biomass!CZ11)</f>
        <v>631.76470588235293</v>
      </c>
      <c r="AD4">
        <f>AB4*(1000/biomass!DF11)</f>
        <v>341.55477031802116</v>
      </c>
    </row>
    <row r="5" spans="1:30" x14ac:dyDescent="0.3">
      <c r="D5">
        <v>4</v>
      </c>
      <c r="E5">
        <v>11.65</v>
      </c>
      <c r="F5">
        <f>E5*(1000/biomass!E12)</f>
        <v>282.76699029126212</v>
      </c>
      <c r="G5">
        <f>E5*(1000/biomass!K12)</f>
        <v>98.063973063973066</v>
      </c>
      <c r="K5">
        <v>4</v>
      </c>
      <c r="L5">
        <v>13.22</v>
      </c>
      <c r="M5">
        <f>L5*(1000/biomass!AK12)</f>
        <v>274.84407484407484</v>
      </c>
      <c r="N5">
        <f>L5*(1000/biomass!AQ12)</f>
        <v>102.95950155763239</v>
      </c>
      <c r="S5">
        <v>4</v>
      </c>
      <c r="T5">
        <v>14.436999999999999</v>
      </c>
      <c r="U5">
        <f>T5*(1000/biomass!BS12)</f>
        <v>594.11522633744846</v>
      </c>
      <c r="V5">
        <f>T5*(1000/biomass!BY12)</f>
        <v>358.23821339950365</v>
      </c>
      <c r="AA5">
        <v>4</v>
      </c>
      <c r="AB5">
        <v>13.212999999999999</v>
      </c>
      <c r="AC5">
        <f>AB5*(1000/biomass!CZ12)</f>
        <v>641.40776699029118</v>
      </c>
      <c r="AD5">
        <f>AB5*(1000/biomass!DF12)</f>
        <v>377.51428571428573</v>
      </c>
    </row>
    <row r="6" spans="1:30" x14ac:dyDescent="0.3">
      <c r="D6">
        <v>5</v>
      </c>
      <c r="E6">
        <v>10.045</v>
      </c>
      <c r="F6">
        <f>E6*(1000/biomass!E13)</f>
        <v>290.31791907514452</v>
      </c>
      <c r="G6">
        <f>E6*(1000/biomass!K13)</f>
        <v>103.66357069143446</v>
      </c>
      <c r="K6">
        <v>5</v>
      </c>
      <c r="L6">
        <v>10.243</v>
      </c>
      <c r="M6">
        <f>L6*(1000/biomass!AK13)</f>
        <v>314.20245398773005</v>
      </c>
      <c r="N6">
        <f>L6*(1000/biomass!AQ13)</f>
        <v>95.908239700374523</v>
      </c>
      <c r="S6">
        <v>5</v>
      </c>
      <c r="T6">
        <v>13.708</v>
      </c>
      <c r="U6">
        <f>T6*(1000/biomass!BS13)</f>
        <v>590.86206896551732</v>
      </c>
      <c r="V6">
        <f>T6*(1000/biomass!BY13)</f>
        <v>351.48717948717939</v>
      </c>
      <c r="AA6">
        <v>5</v>
      </c>
      <c r="AB6">
        <v>11.693</v>
      </c>
      <c r="AC6">
        <f>AB6*(1000/biomass!CZ13)</f>
        <v>618.67724867724871</v>
      </c>
      <c r="AD6">
        <f>AB6*(1000/biomass!DF13)</f>
        <v>356.49390243902445</v>
      </c>
    </row>
    <row r="7" spans="1:30" x14ac:dyDescent="0.3">
      <c r="D7">
        <v>6</v>
      </c>
      <c r="E7">
        <v>9.9819999999999993</v>
      </c>
      <c r="F7">
        <f>E7*(1000/biomass!E14)</f>
        <v>266.18666666666667</v>
      </c>
      <c r="G7">
        <f>E7*(1000/biomass!K14)</f>
        <v>108.5</v>
      </c>
      <c r="K7">
        <v>6</v>
      </c>
      <c r="L7">
        <v>15.176</v>
      </c>
      <c r="M7">
        <f>L7*(1000/biomass!AK14)</f>
        <v>333.53846153846155</v>
      </c>
      <c r="N7">
        <f>L7*(1000/biomass!AQ14)</f>
        <v>112.74888558692423</v>
      </c>
      <c r="S7">
        <v>6</v>
      </c>
      <c r="T7">
        <v>16.094999999999999</v>
      </c>
      <c r="U7">
        <f>T7*(1000/biomass!BS14)</f>
        <v>651.61943319838053</v>
      </c>
      <c r="V7">
        <f>T7*(1000/biomass!BY14)</f>
        <v>360.87443946188336</v>
      </c>
      <c r="AA7">
        <v>6</v>
      </c>
      <c r="AB7">
        <v>19.099</v>
      </c>
      <c r="AC7">
        <f>AB7*(1000/biomass!CZ14)</f>
        <v>612.14743589743591</v>
      </c>
      <c r="AD7">
        <f>AB7*(1000/biomass!DF14)</f>
        <v>367.99614643545283</v>
      </c>
    </row>
    <row r="8" spans="1:30" x14ac:dyDescent="0.3">
      <c r="D8">
        <v>7</v>
      </c>
      <c r="E8">
        <v>11.813000000000001</v>
      </c>
      <c r="F8">
        <f>E8*(1000/biomass!E15)</f>
        <v>273.44907407407408</v>
      </c>
      <c r="G8">
        <f>E8*(1000/biomass!K15)</f>
        <v>101.48625429553267</v>
      </c>
      <c r="K8">
        <v>7</v>
      </c>
      <c r="L8">
        <v>8.7479999999999993</v>
      </c>
      <c r="M8">
        <f>L8*(1000/biomass!AK15)</f>
        <v>243</v>
      </c>
      <c r="N8">
        <f>L8*(1000/biomass!AQ15)</f>
        <v>83.55300859598853</v>
      </c>
      <c r="S8">
        <v>7</v>
      </c>
      <c r="T8" s="34">
        <v>13.644</v>
      </c>
      <c r="U8">
        <f>T8*(1000/biomass!BS15)</f>
        <v>563.80165289256206</v>
      </c>
      <c r="V8">
        <f>T8*(1000/biomass!BY15)</f>
        <v>360.95238095238091</v>
      </c>
      <c r="AA8">
        <v>7</v>
      </c>
      <c r="AB8">
        <v>16.841000000000001</v>
      </c>
      <c r="AC8">
        <f>AB8*(1000/biomass!CZ15)</f>
        <v>633.12030075187965</v>
      </c>
      <c r="AD8">
        <f>AB8*(1000/biomass!DF15)</f>
        <v>393.48130841121497</v>
      </c>
    </row>
    <row r="9" spans="1:30" x14ac:dyDescent="0.3">
      <c r="D9">
        <v>8</v>
      </c>
      <c r="E9">
        <v>12.957000000000001</v>
      </c>
      <c r="F9">
        <f>E9*(1000/biomass!E16)</f>
        <v>343.68700265251988</v>
      </c>
      <c r="G9">
        <f>E9*(1000/biomass!K16)</f>
        <v>111.21888412017167</v>
      </c>
      <c r="K9">
        <v>8</v>
      </c>
      <c r="L9">
        <v>10.669</v>
      </c>
      <c r="M9">
        <f>L9*(1000/biomass!AK16)</f>
        <v>271.47582697201022</v>
      </c>
      <c r="N9">
        <f>L9*(1000/biomass!AQ16)</f>
        <v>92.212618841832352</v>
      </c>
      <c r="S9">
        <v>8</v>
      </c>
      <c r="T9">
        <v>16.829999999999998</v>
      </c>
      <c r="U9">
        <f>T9*(1000/biomass!BS16)</f>
        <v>594.69964664310953</v>
      </c>
      <c r="V9">
        <f>T9*(1000/biomass!BY16)</f>
        <v>368.27133479212256</v>
      </c>
      <c r="AA9">
        <v>8</v>
      </c>
      <c r="AB9">
        <v>18.763000000000002</v>
      </c>
      <c r="AC9">
        <f>AB9*(1000/biomass!CZ16)</f>
        <v>579.10493827160508</v>
      </c>
      <c r="AD9">
        <f>AB9*(1000/biomass!DF16)</f>
        <v>354.01886792452831</v>
      </c>
    </row>
    <row r="10" spans="1:30" x14ac:dyDescent="0.3">
      <c r="D10">
        <v>9</v>
      </c>
      <c r="E10">
        <v>10.186999999999999</v>
      </c>
      <c r="F10">
        <f>E10*(1000/biomass!E17)</f>
        <v>253.40796019900495</v>
      </c>
      <c r="G10">
        <f>E10*(1000/biomass!K17)</f>
        <v>84.539419087136935</v>
      </c>
      <c r="K10">
        <v>9</v>
      </c>
      <c r="L10">
        <v>12.151999999999999</v>
      </c>
      <c r="M10">
        <f>L10*(1000/biomass!AK17)</f>
        <v>298.57493857493853</v>
      </c>
      <c r="N10">
        <f>L10*(1000/biomass!AQ17)</f>
        <v>102.37573715248526</v>
      </c>
      <c r="S10">
        <v>9</v>
      </c>
      <c r="T10">
        <v>15.935</v>
      </c>
      <c r="U10">
        <f>T10*(1000/biomass!BS17)</f>
        <v>594.58955223880605</v>
      </c>
      <c r="V10">
        <f>T10*(1000/biomass!BY17)</f>
        <v>326.5368852459016</v>
      </c>
      <c r="AA10">
        <v>9</v>
      </c>
      <c r="AB10">
        <v>15.646000000000001</v>
      </c>
      <c r="AC10">
        <f>AB10*(1000/biomass!CZ17)</f>
        <v>575.22058823529414</v>
      </c>
      <c r="AD10">
        <f>AB10*(1000/biomass!DF17)</f>
        <v>358.0320366132724</v>
      </c>
    </row>
    <row r="11" spans="1:30" x14ac:dyDescent="0.3">
      <c r="D11">
        <v>10</v>
      </c>
      <c r="E11">
        <v>11.676</v>
      </c>
      <c r="F11">
        <f>E11*(1000/biomass!E18)</f>
        <v>291.17206982543638</v>
      </c>
      <c r="G11">
        <f>E11*(1000/biomass!K18)</f>
        <v>109.12149532710281</v>
      </c>
      <c r="K11">
        <v>10</v>
      </c>
      <c r="L11">
        <v>9.2940000000000005</v>
      </c>
      <c r="M11">
        <f>L11*(1000/biomass!AK18)</f>
        <v>295.98726114649685</v>
      </c>
      <c r="N11">
        <f>L11*(1000/biomass!AQ18)</f>
        <v>101.68490153172868</v>
      </c>
      <c r="S11">
        <v>10</v>
      </c>
      <c r="T11">
        <v>13.132999999999999</v>
      </c>
      <c r="U11">
        <f>T11*(1000/biomass!BS18)</f>
        <v>613.69158878504675</v>
      </c>
      <c r="V11">
        <f>T11*(1000/biomass!BY18)</f>
        <v>345.60526315789468</v>
      </c>
      <c r="AA11">
        <v>10</v>
      </c>
      <c r="AB11">
        <v>10.641</v>
      </c>
      <c r="AC11">
        <f>AB11*(1000/biomass!CZ18)</f>
        <v>604.60227272727263</v>
      </c>
      <c r="AD11">
        <f>AB11*(1000/biomass!DF18)</f>
        <v>339.96805111821084</v>
      </c>
    </row>
    <row r="12" spans="1:30" x14ac:dyDescent="0.3">
      <c r="D12">
        <v>11</v>
      </c>
      <c r="E12">
        <v>11.867000000000001</v>
      </c>
      <c r="F12">
        <f>E12*(1000/biomass!E19)</f>
        <v>287.33656174334141</v>
      </c>
      <c r="G12">
        <f>E12*(1000/biomass!K19)</f>
        <v>100.22804054054056</v>
      </c>
      <c r="K12">
        <v>11</v>
      </c>
      <c r="L12">
        <v>11.438000000000001</v>
      </c>
      <c r="M12">
        <f>L12*(1000/biomass!AK19)</f>
        <v>320.39215686274508</v>
      </c>
      <c r="N12">
        <f>L12*(1000/biomass!AQ19)</f>
        <v>108.31439393939394</v>
      </c>
      <c r="S12">
        <v>11</v>
      </c>
      <c r="T12">
        <v>8.5990000000000002</v>
      </c>
      <c r="U12">
        <f>T12*(1000/biomass!BS19)</f>
        <v>537.4375</v>
      </c>
      <c r="V12">
        <f>T12*(1000/biomass!BY19)</f>
        <v>240.195530726257</v>
      </c>
      <c r="AA12">
        <v>11</v>
      </c>
      <c r="AB12">
        <v>15.941000000000001</v>
      </c>
      <c r="AC12">
        <f>AB12*(1000/biomass!CZ19)</f>
        <v>594.813432835821</v>
      </c>
      <c r="AD12">
        <f>AB12*(1000/biomass!DF19)</f>
        <v>355.03340757238306</v>
      </c>
    </row>
    <row r="13" spans="1:30" x14ac:dyDescent="0.3">
      <c r="D13">
        <v>12</v>
      </c>
      <c r="E13">
        <v>12.21</v>
      </c>
      <c r="F13">
        <f>E13*(1000/biomass!E20)</f>
        <v>264.85900216919737</v>
      </c>
      <c r="G13">
        <f>E13*(1000/biomass!K20)</f>
        <v>77.671755725190849</v>
      </c>
      <c r="K13">
        <v>12</v>
      </c>
      <c r="L13">
        <v>10.571</v>
      </c>
      <c r="M13">
        <f>L13*(1000/biomass!AK20)</f>
        <v>245.26682134570763</v>
      </c>
      <c r="N13">
        <f>L13*(1000/biomass!AQ20)</f>
        <v>89.131534569983131</v>
      </c>
      <c r="S13">
        <v>12</v>
      </c>
      <c r="T13">
        <v>12.464</v>
      </c>
      <c r="U13">
        <f>T13*(1000/biomass!BS20)</f>
        <v>551.50442477876106</v>
      </c>
      <c r="V13">
        <f>T13*(1000/biomass!BY20)</f>
        <v>281.99095022624431</v>
      </c>
      <c r="AA13">
        <v>12</v>
      </c>
      <c r="AB13">
        <v>12.566000000000001</v>
      </c>
      <c r="AC13">
        <f>AB13*(1000/biomass!CZ20)</f>
        <v>589.95305164319257</v>
      </c>
      <c r="AD13">
        <f>AB13*(1000/biomass!DF20)</f>
        <v>353.97183098591552</v>
      </c>
    </row>
    <row r="15" spans="1:30" x14ac:dyDescent="0.3">
      <c r="E15">
        <f>AVERAGE(E2:E13)</f>
        <v>10.89175</v>
      </c>
      <c r="F15">
        <f>AVERAGE(F2:F13)</f>
        <v>277.66890426147592</v>
      </c>
      <c r="G15">
        <f>AVERAGE(G2:G13)</f>
        <v>97.972776733064165</v>
      </c>
      <c r="J15">
        <f>TTEST(E2:E13,L2:L13,2,3)</f>
        <v>0.67742947125005393</v>
      </c>
      <c r="L15">
        <f>AVERAGE(L2:L13)</f>
        <v>11.164666666666667</v>
      </c>
      <c r="M15">
        <f>AVERAGE(M2:M13)</f>
        <v>290.33332721943606</v>
      </c>
      <c r="N15">
        <f>AVERAGE(N2:N13)</f>
        <v>99.657139780504295</v>
      </c>
      <c r="T15">
        <f>AVERAGE(T2:T13)</f>
        <v>13.343249999999999</v>
      </c>
      <c r="U15">
        <f>AVERAGE(U2:U13)</f>
        <v>586.18639773665143</v>
      </c>
      <c r="V15">
        <f>AVERAGE(V2:V13)</f>
        <v>331.47284131013265</v>
      </c>
      <c r="Z15">
        <f>TTEST(T2:T13,AB2:AB13,2,3)</f>
        <v>0.44861734038743672</v>
      </c>
      <c r="AB15">
        <f>AVERAGE(AB2:AB13)</f>
        <v>14.322750000000001</v>
      </c>
      <c r="AC15">
        <f>AVERAGE(AC2:AC13)</f>
        <v>607.16448369858028</v>
      </c>
      <c r="AD15">
        <f>AVERAGE(AD2:AD13)</f>
        <v>360.81695824938492</v>
      </c>
    </row>
    <row r="16" spans="1:30" x14ac:dyDescent="0.3">
      <c r="E16">
        <f>STDEV(E2:E13)/SQRT(COUNT(E2:E13))</f>
        <v>0.36979685506390414</v>
      </c>
      <c r="F16">
        <f>STDEV(F2:F13)/SQRT(COUNT(F2:F13))</f>
        <v>7.4448049973877355</v>
      </c>
      <c r="G16">
        <f>STDEV(G2:G13)/SQRT(COUNT(G2:G13))</f>
        <v>2.926071336510021</v>
      </c>
      <c r="L16">
        <f>STDEV(L2:L13)/SQRT(COUNT(L2:L13))</f>
        <v>0.53010929881192004</v>
      </c>
      <c r="M16">
        <f>STDEV(M2:M13)/SQRT(COUNT(M2:M13))</f>
        <v>8.1641349403008405</v>
      </c>
      <c r="N16">
        <f>STDEV(N2:N13)/SQRT(COUNT(N2:N13))</f>
        <v>2.913272750619345</v>
      </c>
      <c r="T16">
        <f>STDEV(T2:T13)/SQRT(COUNT(T2:T13))</f>
        <v>0.85380814611877875</v>
      </c>
      <c r="U16">
        <f>STDEV(U2:U13)/SQRT(COUNT(U2:U13))</f>
        <v>10.232214853498615</v>
      </c>
      <c r="V16">
        <f>STDEV(V2:V13)/SQRT(COUNT(V2:V13))</f>
        <v>12.500487493662369</v>
      </c>
      <c r="AB16">
        <f>STDEV(AB2:AB13)/SQRT(COUNT(AB2:AB13))</f>
        <v>0.93934474361039477</v>
      </c>
      <c r="AC16">
        <f>STDEV(AC2:AC13)/SQRT(COUNT(AC2:AC13))</f>
        <v>6.1103700033641672</v>
      </c>
      <c r="AD16">
        <f>STDEV(AD2:AD13)/SQRT(COUNT(AD2:AD13))</f>
        <v>4.3065574536284279</v>
      </c>
    </row>
    <row r="20" spans="3:35" x14ac:dyDescent="0.3">
      <c r="C20" t="s">
        <v>3</v>
      </c>
      <c r="D20">
        <v>1</v>
      </c>
      <c r="E20">
        <v>3.29</v>
      </c>
      <c r="F20">
        <f>E20*(1000/biomass!E29)</f>
        <v>339.17525773195877</v>
      </c>
      <c r="G20">
        <f>E20*(1000/biomass!K29)</f>
        <v>69.117647058823536</v>
      </c>
      <c r="J20" t="s">
        <v>3</v>
      </c>
      <c r="K20">
        <v>1</v>
      </c>
      <c r="L20">
        <v>4.2830000000000004</v>
      </c>
      <c r="M20">
        <f>L20*(1000/biomass!AK29)</f>
        <v>297.4305555555556</v>
      </c>
      <c r="N20">
        <f>L20*(1000/biomass!AQ29)</f>
        <v>79.609665427509299</v>
      </c>
      <c r="R20" t="s">
        <v>3</v>
      </c>
      <c r="S20">
        <v>1</v>
      </c>
      <c r="T20">
        <v>7.9980000000000002</v>
      </c>
      <c r="U20">
        <f>T20*(1000/biomass!BS29)</f>
        <v>575.39568345323733</v>
      </c>
      <c r="V20">
        <f>T20*(1000/biomass!BY29)</f>
        <v>312.421875</v>
      </c>
      <c r="Z20" t="s">
        <v>3</v>
      </c>
      <c r="AA20">
        <v>1</v>
      </c>
      <c r="AB20">
        <v>7.673</v>
      </c>
      <c r="AC20">
        <f>AB20*(1000/biomass!CZ29)</f>
        <v>613.84</v>
      </c>
      <c r="AD20">
        <f>AB20*(1000/biomass!DF29)</f>
        <v>313.18367346938771</v>
      </c>
    </row>
    <row r="21" spans="3:35" x14ac:dyDescent="0.3">
      <c r="D21">
        <v>2</v>
      </c>
      <c r="E21">
        <v>3.7330000000000001</v>
      </c>
      <c r="F21">
        <f>E21*(1000/biomass!E30)</f>
        <v>388.85416666666669</v>
      </c>
      <c r="G21">
        <f>E21*(1000/biomass!K30)</f>
        <v>75.566801619433207</v>
      </c>
      <c r="K21">
        <v>2</v>
      </c>
      <c r="L21">
        <v>3.2890000000000001</v>
      </c>
      <c r="M21">
        <f>L21*(1000/biomass!AK30)</f>
        <v>313.23809523809524</v>
      </c>
      <c r="N21">
        <f>L21*(1000/biomass!AQ30)</f>
        <v>59.261261261261268</v>
      </c>
      <c r="S21">
        <v>2</v>
      </c>
      <c r="T21">
        <v>7.9029999999999996</v>
      </c>
      <c r="U21">
        <f>T21*(1000/biomass!BS30)</f>
        <v>612.63565891472865</v>
      </c>
      <c r="V21">
        <f>T21*(1000/biomass!BY30)</f>
        <v>364.19354838709666</v>
      </c>
      <c r="AA21">
        <v>2</v>
      </c>
      <c r="AB21">
        <v>8.6059999999999999</v>
      </c>
      <c r="AC21">
        <f>AB21*(1000/biomass!CZ30)</f>
        <v>672.34375</v>
      </c>
      <c r="AD21">
        <f>AB21*(1000/biomass!DF30)</f>
        <v>374.17391304347819</v>
      </c>
    </row>
    <row r="22" spans="3:35" x14ac:dyDescent="0.3">
      <c r="D22">
        <v>3</v>
      </c>
      <c r="E22">
        <v>5.742</v>
      </c>
      <c r="F22">
        <f>E22*(1000/biomass!E31)</f>
        <v>455.71428571428572</v>
      </c>
      <c r="G22">
        <f>E22*(1000/biomass!K31)</f>
        <v>100.38461538461539</v>
      </c>
      <c r="K22">
        <v>3</v>
      </c>
      <c r="L22">
        <v>5.0979999999999999</v>
      </c>
      <c r="M22">
        <f>L22*(1000/biomass!AK31)</f>
        <v>361.56028368794324</v>
      </c>
      <c r="N22">
        <f>L22*(1000/biomass!AQ31)</f>
        <v>91.85585585585585</v>
      </c>
      <c r="S22">
        <v>3</v>
      </c>
      <c r="T22">
        <v>8.1110000000000007</v>
      </c>
      <c r="U22">
        <f>T22*(1000/biomass!BS31)</f>
        <v>744.12844036697254</v>
      </c>
      <c r="V22">
        <f>T22*(1000/biomass!BY31)</f>
        <v>384.40758293838871</v>
      </c>
      <c r="AA22">
        <v>3</v>
      </c>
      <c r="AB22">
        <v>10.743</v>
      </c>
      <c r="AC22">
        <f>AB22*(1000/biomass!CZ31)</f>
        <v>671.4375</v>
      </c>
      <c r="AD22">
        <f>AB22*(1000/biomass!DF31)</f>
        <v>319.73214285714283</v>
      </c>
    </row>
    <row r="23" spans="3:35" x14ac:dyDescent="0.3">
      <c r="D23">
        <v>4</v>
      </c>
      <c r="E23">
        <v>2.746</v>
      </c>
      <c r="F23">
        <f>E23*(1000/biomass!E32)</f>
        <v>264.03846153846149</v>
      </c>
      <c r="G23">
        <f>E23*(1000/biomass!K32)</f>
        <v>63.56481481481481</v>
      </c>
      <c r="K23">
        <v>4</v>
      </c>
      <c r="L23">
        <v>3.52</v>
      </c>
      <c r="M23">
        <f>L23*(1000/biomass!AK32)</f>
        <v>300.85470085470087</v>
      </c>
      <c r="N23">
        <f>L23*(1000/biomass!AQ32)</f>
        <v>75.053304904051174</v>
      </c>
      <c r="S23">
        <v>4</v>
      </c>
      <c r="T23">
        <v>11.331</v>
      </c>
      <c r="U23">
        <f>T23*(1000/biomass!BS32)</f>
        <v>602.71276595744678</v>
      </c>
      <c r="V23">
        <f>T23*(1000/biomass!BY32)</f>
        <v>328.43478260869563</v>
      </c>
      <c r="AA23">
        <v>4</v>
      </c>
      <c r="AB23">
        <v>7.6449999999999996</v>
      </c>
      <c r="AC23">
        <f>AB23*(1000/biomass!CZ32)</f>
        <v>499.67320261437902</v>
      </c>
      <c r="AD23">
        <f>AB23*(1000/biomass!DF32)</f>
        <v>279.01459854014593</v>
      </c>
    </row>
    <row r="24" spans="3:35" x14ac:dyDescent="0.3">
      <c r="D24">
        <v>5</v>
      </c>
      <c r="E24">
        <v>2.0670000000000002</v>
      </c>
      <c r="F24">
        <f>E24*(1000/biomass!E33)</f>
        <v>275.60000000000002</v>
      </c>
      <c r="G24">
        <f>E24*(1000/biomass!K33)</f>
        <v>67.993421052631589</v>
      </c>
      <c r="K24">
        <v>5</v>
      </c>
      <c r="L24">
        <v>4.0599999999999996</v>
      </c>
      <c r="M24">
        <f>L24*(1000/biomass!AK33)</f>
        <v>330.08130081300806</v>
      </c>
      <c r="N24">
        <f>L24*(1000/biomass!AQ33)</f>
        <v>85.294117647058812</v>
      </c>
      <c r="S24">
        <v>5</v>
      </c>
      <c r="T24">
        <v>10.147</v>
      </c>
      <c r="U24">
        <f>T24*(1000/biomass!BS33)</f>
        <v>638.17610062893084</v>
      </c>
      <c r="V24">
        <f>T24*(1000/biomass!BY33)</f>
        <v>301.09792284866467</v>
      </c>
      <c r="AA24">
        <v>5</v>
      </c>
      <c r="AB24">
        <v>8.4610000000000003</v>
      </c>
      <c r="AC24">
        <f>AB24*(1000/biomass!CZ33)</f>
        <v>600.07092198581563</v>
      </c>
      <c r="AD24">
        <f>AB24*(1000/biomass!DF33)</f>
        <v>334.42687747035581</v>
      </c>
    </row>
    <row r="25" spans="3:35" x14ac:dyDescent="0.3">
      <c r="D25">
        <v>6</v>
      </c>
      <c r="E25">
        <v>3.1989999999999998</v>
      </c>
      <c r="F25">
        <f>E25*(1000/biomass!E34)</f>
        <v>293.48623853211006</v>
      </c>
      <c r="G25">
        <f>E25*(1000/biomass!K34)</f>
        <v>87.884615384615358</v>
      </c>
      <c r="K25">
        <v>6</v>
      </c>
      <c r="L25">
        <v>3.5569999999999999</v>
      </c>
      <c r="M25">
        <f>L25*(1000/biomass!AK34)</f>
        <v>304.01709401709405</v>
      </c>
      <c r="N25">
        <f>L25*(1000/biomass!AQ34)</f>
        <v>85.299760191846516</v>
      </c>
      <c r="S25">
        <v>6</v>
      </c>
      <c r="T25">
        <v>10.711</v>
      </c>
      <c r="U25">
        <f>T25*(1000/biomass!BS34)</f>
        <v>665.27950310559004</v>
      </c>
      <c r="V25">
        <f>T25*(1000/biomass!BY34)</f>
        <v>309.56647398843927</v>
      </c>
      <c r="AA25">
        <v>6</v>
      </c>
      <c r="AB25">
        <v>8.8789999999999996</v>
      </c>
      <c r="AC25">
        <f>AB25*(1000/biomass!CZ34)</f>
        <v>638.77697841726615</v>
      </c>
      <c r="AD25">
        <f>AB25*(1000/biomass!DF34)</f>
        <v>330.07434944237912</v>
      </c>
    </row>
    <row r="26" spans="3:35" x14ac:dyDescent="0.3">
      <c r="D26">
        <v>7</v>
      </c>
      <c r="E26">
        <v>4.8659999999999997</v>
      </c>
      <c r="F26">
        <f>E26*(1000/biomass!E35)</f>
        <v>315.97402597402595</v>
      </c>
      <c r="G26">
        <f>E26*(1000/biomass!K35)</f>
        <v>96.356435643564325</v>
      </c>
      <c r="K26">
        <v>7</v>
      </c>
      <c r="L26">
        <v>4.1580000000000004</v>
      </c>
      <c r="M26">
        <f>L26*(1000/biomass!AK35)</f>
        <v>305.73529411764707</v>
      </c>
      <c r="N26">
        <f>L26*(1000/biomass!AQ35)</f>
        <v>80.737864077669897</v>
      </c>
      <c r="S26">
        <v>7</v>
      </c>
      <c r="T26">
        <v>7.2910000000000004</v>
      </c>
      <c r="U26">
        <f>T26*(1000/biomass!BS35)</f>
        <v>639.56140350877195</v>
      </c>
      <c r="V26">
        <f>T26*(1000/biomass!BY35)</f>
        <v>319.78070175438603</v>
      </c>
      <c r="AA26">
        <v>7</v>
      </c>
      <c r="AB26">
        <v>9.4359999999999999</v>
      </c>
      <c r="AC26">
        <f>AB26*(1000/biomass!CZ35)</f>
        <v>650.75862068965523</v>
      </c>
      <c r="AD26">
        <f>AB26*(1000/biomass!DF35)</f>
        <v>326.50519031141869</v>
      </c>
    </row>
    <row r="27" spans="3:35" x14ac:dyDescent="0.3">
      <c r="D27">
        <v>8</v>
      </c>
      <c r="E27">
        <v>4.8390000000000004</v>
      </c>
      <c r="F27">
        <f>E27*(1000/biomass!E36)</f>
        <v>355.80882352941182</v>
      </c>
      <c r="G27">
        <f>E27*(1000/biomass!K36)</f>
        <v>70.232220609579116</v>
      </c>
      <c r="K27">
        <v>8</v>
      </c>
      <c r="L27">
        <v>5.1040000000000001</v>
      </c>
      <c r="M27">
        <f>L27*(1000/biomass!AK36)</f>
        <v>319</v>
      </c>
      <c r="N27">
        <f>L27*(1000/biomass!AQ36)</f>
        <v>86.362098138747882</v>
      </c>
      <c r="S27">
        <v>8</v>
      </c>
      <c r="T27">
        <v>9.375</v>
      </c>
      <c r="U27">
        <f>T27*(1000/biomass!BS36)</f>
        <v>655.59440559440566</v>
      </c>
      <c r="V27">
        <f>T27*(1000/biomass!BY36)</f>
        <v>336.02150537634407</v>
      </c>
      <c r="AA27">
        <v>8</v>
      </c>
      <c r="AB27">
        <v>7.524</v>
      </c>
      <c r="AC27">
        <f>AB27*(1000/biomass!CZ36)</f>
        <v>529.85915492957758</v>
      </c>
      <c r="AD27">
        <f>AB27*(1000/biomass!DF36)</f>
        <v>247.50000000000003</v>
      </c>
    </row>
    <row r="28" spans="3:35" x14ac:dyDescent="0.3">
      <c r="D28">
        <v>9</v>
      </c>
      <c r="E28">
        <v>6.6369999999999996</v>
      </c>
      <c r="F28">
        <f>E28*(1000/biomass!E37)</f>
        <v>417.42138364779868</v>
      </c>
      <c r="G28">
        <f>E28*(1000/biomass!K37)</f>
        <v>83.274780426599733</v>
      </c>
      <c r="K28">
        <v>9</v>
      </c>
      <c r="L28">
        <v>3.98</v>
      </c>
      <c r="M28">
        <f>L28*(1000/biomass!AK37)</f>
        <v>290.5109489051095</v>
      </c>
      <c r="N28">
        <f>L28*(1000/biomass!AQ37)</f>
        <v>80.730223123732245</v>
      </c>
      <c r="S28">
        <v>9</v>
      </c>
      <c r="T28">
        <v>9.0269999999999992</v>
      </c>
      <c r="U28">
        <f>T28*(1000/biomass!BS37)</f>
        <v>601.79999999999995</v>
      </c>
      <c r="V28">
        <f>T28*(1000/biomass!BY37)</f>
        <v>307.04081632653055</v>
      </c>
      <c r="AA28">
        <v>9</v>
      </c>
      <c r="AB28">
        <v>10.159000000000001</v>
      </c>
      <c r="AC28">
        <f>AB28*(1000/biomass!CZ37)</f>
        <v>590.63953488372101</v>
      </c>
      <c r="AD28">
        <f>AB28*(1000/biomass!DF37)</f>
        <v>296.18075801749279</v>
      </c>
    </row>
    <row r="29" spans="3:35" x14ac:dyDescent="0.3">
      <c r="D29">
        <v>10</v>
      </c>
      <c r="E29">
        <v>4.6760000000000002</v>
      </c>
      <c r="F29">
        <f>E29*(1000/biomass!E38)</f>
        <v>343.82352941176475</v>
      </c>
      <c r="G29">
        <f>E29*(1000/biomass!K38)</f>
        <v>87.565543071161045</v>
      </c>
      <c r="K29">
        <v>10</v>
      </c>
      <c r="L29">
        <v>4.0970000000000004</v>
      </c>
      <c r="M29">
        <f>L29*(1000/biomass!AK38)</f>
        <v>372.4545454545455</v>
      </c>
      <c r="N29">
        <f>L29*(1000/biomass!AQ38)</f>
        <v>107.25130890052355</v>
      </c>
      <c r="S29">
        <v>10</v>
      </c>
      <c r="T29">
        <v>10.965999999999999</v>
      </c>
      <c r="U29">
        <f>T29*(1000/biomass!BS38)</f>
        <v>685.375</v>
      </c>
      <c r="V29">
        <f>T29*(1000/biomass!BY38)</f>
        <v>331.29909365558916</v>
      </c>
      <c r="AA29">
        <v>10</v>
      </c>
      <c r="AB29">
        <v>8.6760000000000002</v>
      </c>
      <c r="AC29">
        <f>AB29*(1000/biomass!CZ38)</f>
        <v>705.36585365853659</v>
      </c>
      <c r="AD29">
        <f>AB29*(1000/biomass!DF38)</f>
        <v>347.04</v>
      </c>
    </row>
    <row r="30" spans="3:35" x14ac:dyDescent="0.3">
      <c r="D30">
        <v>11</v>
      </c>
      <c r="E30">
        <v>4.76</v>
      </c>
      <c r="F30">
        <f>E30*(1000/biomass!E39)</f>
        <v>410.34482758620692</v>
      </c>
      <c r="G30">
        <f>E30*(1000/biomass!K39)</f>
        <v>111.73708920187792</v>
      </c>
      <c r="K30">
        <v>11</v>
      </c>
      <c r="L30">
        <v>5.6470000000000002</v>
      </c>
      <c r="M30">
        <f>L30*(1000/biomass!AK39)</f>
        <v>381.55405405405406</v>
      </c>
      <c r="N30">
        <f>L30*(1000/biomass!AQ39)</f>
        <v>95.711864406779668</v>
      </c>
      <c r="S30">
        <v>11</v>
      </c>
      <c r="T30">
        <v>9.2789999999999999</v>
      </c>
      <c r="U30">
        <f>T30*(1000/biomass!BS39)</f>
        <v>667.5539568345323</v>
      </c>
      <c r="V30">
        <f>T30*(1000/biomass!BY39)</f>
        <v>377.19512195121951</v>
      </c>
      <c r="AA30">
        <v>11</v>
      </c>
      <c r="AB30">
        <v>8.8049999999999997</v>
      </c>
      <c r="AC30">
        <f>AB30*(1000/biomass!CZ39)</f>
        <v>652.22222222222217</v>
      </c>
      <c r="AD30">
        <f>AB30*(1000/biomass!DF39)</f>
        <v>332.26415094339626</v>
      </c>
    </row>
    <row r="31" spans="3:35" x14ac:dyDescent="0.3">
      <c r="D31">
        <v>12</v>
      </c>
      <c r="E31">
        <v>5.76</v>
      </c>
      <c r="F31">
        <f>E31*(1000/biomass!E40)</f>
        <v>397.24137931034483</v>
      </c>
      <c r="G31">
        <f>E31*(1000/biomass!K40)</f>
        <v>98.461538461538453</v>
      </c>
      <c r="K31">
        <v>12</v>
      </c>
      <c r="L31">
        <v>4.6760000000000002</v>
      </c>
      <c r="M31">
        <f>L31*(1000/biomass!AK40)</f>
        <v>324.72222222222223</v>
      </c>
      <c r="N31">
        <f>L31*(1000/biomass!AQ40)</f>
        <v>93.52000000000001</v>
      </c>
      <c r="S31">
        <v>12</v>
      </c>
      <c r="T31">
        <v>7.766</v>
      </c>
      <c r="U31">
        <f>T31*(1000/biomass!BS40)</f>
        <v>647.16666666666663</v>
      </c>
      <c r="V31">
        <f>T31*(1000/biomass!BY40)</f>
        <v>348.25112107623323</v>
      </c>
      <c r="AA31">
        <v>12</v>
      </c>
      <c r="AB31">
        <v>11.971</v>
      </c>
      <c r="AC31">
        <f>AB31*(1000/biomass!CZ40)</f>
        <v>665.05555555555554</v>
      </c>
      <c r="AD31">
        <f>AB31*(1000/biomass!DF40)</f>
        <v>304.60559796437661</v>
      </c>
    </row>
    <row r="32" spans="3:35" x14ac:dyDescent="0.3">
      <c r="AI32" s="34"/>
    </row>
    <row r="33" spans="3:30" x14ac:dyDescent="0.3">
      <c r="E33">
        <f>AVERAGE(E20:E31)</f>
        <v>4.3595833333333331</v>
      </c>
      <c r="F33">
        <f>AVERAGE(F20:F31)</f>
        <v>354.79019830358629</v>
      </c>
      <c r="G33">
        <f>AVERAGE(G20:G31)</f>
        <v>84.344960227437866</v>
      </c>
      <c r="J33">
        <f>TTEST(E20:E31,L20:L31,2,3)</f>
        <v>0.8761501494445616</v>
      </c>
      <c r="L33">
        <f>AVERAGE(L20:L31)</f>
        <v>4.2890833333333331</v>
      </c>
      <c r="M33">
        <f>AVERAGE(M20:M31)</f>
        <v>325.09659124333132</v>
      </c>
      <c r="N33">
        <f>AVERAGE(N20:N31)</f>
        <v>85.057276994586346</v>
      </c>
      <c r="T33">
        <f>AVERAGE(T20:T31)</f>
        <v>9.1587499999999995</v>
      </c>
      <c r="U33">
        <f>AVERAGE(U20:U31)</f>
        <v>644.61496541927352</v>
      </c>
      <c r="V33">
        <f>AVERAGE(V20:V31)</f>
        <v>334.97587882596559</v>
      </c>
      <c r="Z33">
        <f>TTEST(T20:T31,AB20:AB31,2,3)</f>
        <v>0.84388005176730552</v>
      </c>
      <c r="AB33">
        <f>AVERAGE(AB20:AB31)</f>
        <v>9.0481666666666669</v>
      </c>
      <c r="AC33">
        <f>AVERAGE(AC20:AC31)</f>
        <v>624.17027457972733</v>
      </c>
      <c r="AD33">
        <f>AVERAGE(AD20:AD31)</f>
        <v>317.05843767163111</v>
      </c>
    </row>
    <row r="34" spans="3:30" x14ac:dyDescent="0.3">
      <c r="E34">
        <f>STDEV(E20:E31)/SQRT(COUNT(E20:E31))</f>
        <v>0.39455363076583805</v>
      </c>
      <c r="F34">
        <f>STDEV(F20:F31)/SQRT(COUNT(F20:F31))</f>
        <v>17.471638941907148</v>
      </c>
      <c r="G34">
        <f>STDEV(G20:G31)/SQRT(COUNT(G20:G31))</f>
        <v>4.4231510590842937</v>
      </c>
      <c r="L34">
        <f>STDEV(L20:L31)/SQRT(COUNT(L20:L31))</f>
        <v>0.20673887271120353</v>
      </c>
      <c r="M34">
        <f>STDEV(M20:M31)/SQRT(COUNT(M20:M31))</f>
        <v>8.8467816869916263</v>
      </c>
      <c r="N34">
        <f>STDEV(N20:N31)/SQRT(COUNT(N20:N31))</f>
        <v>3.4359090482712502</v>
      </c>
      <c r="T34">
        <f>STDEV(T20:T31)/SQRT(COUNT(T20:T31))</f>
        <v>0.39790925425429885</v>
      </c>
      <c r="U34">
        <f>STDEV(U20:U31)/SQRT(COUNT(U20:U31))</f>
        <v>12.943493140556402</v>
      </c>
      <c r="V34">
        <f>STDEV(V20:V31)/SQRT(COUNT(V20:V31))</f>
        <v>8.0841024893851792</v>
      </c>
      <c r="AB34">
        <f>STDEV(AB20:AB31)/SQRT(COUNT(AB20:AB31))</f>
        <v>0.38680270268973188</v>
      </c>
      <c r="AC34">
        <f>STDEV(AC20:AC31)/SQRT(COUNT(AC20:AC31))</f>
        <v>17.566394051918316</v>
      </c>
      <c r="AD34">
        <f>STDEV(AD20:AD31)/SQRT(COUNT(AD20:AD31))</f>
        <v>9.4754172719928249</v>
      </c>
    </row>
    <row r="40" spans="3:30" x14ac:dyDescent="0.3">
      <c r="D40" s="1"/>
    </row>
    <row r="41" spans="3:30" x14ac:dyDescent="0.3">
      <c r="J41" s="1"/>
    </row>
    <row r="42" spans="3:30" x14ac:dyDescent="0.3">
      <c r="D42" s="1"/>
    </row>
    <row r="43" spans="3:30" x14ac:dyDescent="0.3">
      <c r="T43" s="1"/>
    </row>
    <row r="47" spans="3:30" x14ac:dyDescent="0.3">
      <c r="C47" s="1"/>
    </row>
    <row r="48" spans="3:30" x14ac:dyDescent="0.3">
      <c r="C48" s="1"/>
      <c r="P48" s="1"/>
      <c r="R48" s="1"/>
    </row>
    <row r="49" spans="3:20" x14ac:dyDescent="0.3">
      <c r="C49" s="1"/>
      <c r="T49" s="1"/>
    </row>
    <row r="50" spans="3:20" x14ac:dyDescent="0.3">
      <c r="C50" s="1"/>
      <c r="E50" s="1"/>
    </row>
    <row r="51" spans="3:20" x14ac:dyDescent="0.3">
      <c r="C51" s="1"/>
      <c r="T51" s="1"/>
    </row>
    <row r="52" spans="3:20" x14ac:dyDescent="0.3">
      <c r="C52" s="1"/>
    </row>
    <row r="53" spans="3:20" x14ac:dyDescent="0.3">
      <c r="C53" s="1"/>
    </row>
    <row r="54" spans="3:20" x14ac:dyDescent="0.3">
      <c r="C54" s="1"/>
    </row>
    <row r="55" spans="3:20" x14ac:dyDescent="0.3">
      <c r="C55" s="1"/>
    </row>
    <row r="56" spans="3:20" x14ac:dyDescent="0.3">
      <c r="C56" s="1"/>
    </row>
    <row r="57" spans="3:20" x14ac:dyDescent="0.3">
      <c r="C57" s="1"/>
    </row>
    <row r="58" spans="3:20" x14ac:dyDescent="0.3">
      <c r="C58" s="1"/>
    </row>
    <row r="59" spans="3:20" x14ac:dyDescent="0.3">
      <c r="C59" s="1"/>
    </row>
    <row r="60" spans="3:20" x14ac:dyDescent="0.3">
      <c r="C60" s="1"/>
    </row>
    <row r="61" spans="3:20" x14ac:dyDescent="0.3">
      <c r="C61" s="1"/>
    </row>
    <row r="62" spans="3:20" x14ac:dyDescent="0.3">
      <c r="C62" s="1"/>
    </row>
    <row r="63" spans="3:20" x14ac:dyDescent="0.3">
      <c r="C63" s="1"/>
    </row>
    <row r="64" spans="3:20" x14ac:dyDescent="0.3">
      <c r="C64" s="1"/>
    </row>
    <row r="65" spans="3:3" x14ac:dyDescent="0.3">
      <c r="C65" s="1"/>
    </row>
    <row r="66" spans="3:3" x14ac:dyDescent="0.3">
      <c r="C66" s="1"/>
    </row>
    <row r="67" spans="3:3" x14ac:dyDescent="0.3">
      <c r="C67" s="1"/>
    </row>
    <row r="68" spans="3:3" x14ac:dyDescent="0.3">
      <c r="C68" s="1"/>
    </row>
    <row r="69" spans="3:3" x14ac:dyDescent="0.3">
      <c r="C69" s="1"/>
    </row>
    <row r="70" spans="3:3" x14ac:dyDescent="0.3">
      <c r="C70" s="1"/>
    </row>
    <row r="95" spans="3:3" x14ac:dyDescent="0.3">
      <c r="C95" s="1"/>
    </row>
    <row r="96" spans="3:3" x14ac:dyDescent="0.3">
      <c r="C96" s="1"/>
    </row>
    <row r="97" spans="3:3" x14ac:dyDescent="0.3">
      <c r="C97" s="1"/>
    </row>
    <row r="98" spans="3:3" x14ac:dyDescent="0.3">
      <c r="C98" s="1"/>
    </row>
    <row r="99" spans="3:3" x14ac:dyDescent="0.3">
      <c r="C99" s="1"/>
    </row>
    <row r="100" spans="3:3" x14ac:dyDescent="0.3">
      <c r="C100" s="1"/>
    </row>
    <row r="101" spans="3:3" x14ac:dyDescent="0.3">
      <c r="C101" s="1"/>
    </row>
    <row r="102" spans="3:3" x14ac:dyDescent="0.3">
      <c r="C102" s="1"/>
    </row>
    <row r="103" spans="3:3" x14ac:dyDescent="0.3">
      <c r="C103" s="1"/>
    </row>
    <row r="104" spans="3:3" x14ac:dyDescent="0.3">
      <c r="C104" s="1"/>
    </row>
    <row r="105" spans="3:3" x14ac:dyDescent="0.3">
      <c r="C105" s="1"/>
    </row>
    <row r="106" spans="3:3" x14ac:dyDescent="0.3">
      <c r="C106" s="1"/>
    </row>
    <row r="107" spans="3:3" x14ac:dyDescent="0.3">
      <c r="C107" s="1"/>
    </row>
    <row r="108" spans="3:3" x14ac:dyDescent="0.3">
      <c r="C108" s="1"/>
    </row>
    <row r="109" spans="3:3" x14ac:dyDescent="0.3">
      <c r="C109" s="1"/>
    </row>
    <row r="110" spans="3:3" x14ac:dyDescent="0.3">
      <c r="C110" s="1"/>
    </row>
    <row r="111" spans="3:3" x14ac:dyDescent="0.3">
      <c r="C111" s="1"/>
    </row>
    <row r="112" spans="3:3" x14ac:dyDescent="0.3">
      <c r="C112" s="1"/>
    </row>
    <row r="113" spans="3:3" x14ac:dyDescent="0.3">
      <c r="C113" s="1"/>
    </row>
    <row r="114" spans="3:3" x14ac:dyDescent="0.3">
      <c r="C114" s="1"/>
    </row>
    <row r="115" spans="3:3" x14ac:dyDescent="0.3">
      <c r="C115" s="1"/>
    </row>
    <row r="116" spans="3:3" x14ac:dyDescent="0.3">
      <c r="C116" s="1"/>
    </row>
    <row r="117" spans="3:3" x14ac:dyDescent="0.3">
      <c r="C117" s="1"/>
    </row>
    <row r="118" spans="3:3" x14ac:dyDescent="0.3">
      <c r="C11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I177"/>
  <sheetViews>
    <sheetView zoomScale="70" zoomScaleNormal="70" workbookViewId="0">
      <selection activeCell="HA125" sqref="HA125"/>
    </sheetView>
  </sheetViews>
  <sheetFormatPr defaultRowHeight="14.4" x14ac:dyDescent="0.3"/>
  <cols>
    <col min="5" max="5" width="12" bestFit="1" customWidth="1"/>
    <col min="6" max="7" width="12" customWidth="1"/>
    <col min="17" max="17" width="13.109375" customWidth="1"/>
    <col min="111" max="112" width="8.88671875" customWidth="1"/>
    <col min="113" max="113" width="8.5546875" customWidth="1"/>
    <col min="114" max="114" width="8.109375" customWidth="1"/>
    <col min="209" max="209" width="14.109375" customWidth="1"/>
    <col min="210" max="210" width="12.44140625" bestFit="1" customWidth="1"/>
    <col min="211" max="211" width="13.5546875" bestFit="1" customWidth="1"/>
  </cols>
  <sheetData>
    <row r="1" spans="1:210" x14ac:dyDescent="0.3">
      <c r="A1" t="s">
        <v>7</v>
      </c>
    </row>
    <row r="6" spans="1:210" ht="21.6" thickBot="1" x14ac:dyDescent="0.45">
      <c r="B6" s="13" t="s">
        <v>12</v>
      </c>
      <c r="BO6" s="6"/>
      <c r="BP6" s="12" t="s">
        <v>13</v>
      </c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ED6" s="55" t="s">
        <v>56</v>
      </c>
    </row>
    <row r="7" spans="1:210" x14ac:dyDescent="0.3">
      <c r="A7" s="2"/>
      <c r="B7" s="3"/>
      <c r="C7" s="3"/>
      <c r="D7" s="3"/>
      <c r="E7" s="3"/>
      <c r="F7" s="3"/>
      <c r="G7" s="3"/>
      <c r="H7" s="3" t="s">
        <v>9</v>
      </c>
      <c r="I7" s="3"/>
      <c r="J7" s="3"/>
      <c r="K7" s="3"/>
      <c r="L7" s="3"/>
      <c r="M7" s="3"/>
      <c r="N7" s="3"/>
      <c r="O7" s="3"/>
      <c r="P7" s="14" t="s">
        <v>49</v>
      </c>
      <c r="Q7" s="3"/>
      <c r="R7" s="3"/>
      <c r="S7" s="3" t="s">
        <v>32</v>
      </c>
      <c r="T7" s="3"/>
      <c r="U7" s="3"/>
      <c r="V7" s="3"/>
      <c r="W7" s="3" t="s">
        <v>9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 t="s">
        <v>9</v>
      </c>
      <c r="AO7" s="4"/>
      <c r="BO7" s="15"/>
      <c r="BP7" s="16"/>
      <c r="BQ7" s="16"/>
      <c r="BR7" s="16"/>
      <c r="BS7" s="16"/>
      <c r="BT7" s="16"/>
      <c r="BU7" s="16"/>
      <c r="BV7" s="16" t="s">
        <v>9</v>
      </c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 t="s">
        <v>9</v>
      </c>
      <c r="DD7" s="16"/>
      <c r="DE7" s="17"/>
      <c r="DF7" s="6"/>
    </row>
    <row r="8" spans="1:210" x14ac:dyDescent="0.3">
      <c r="A8" s="5"/>
      <c r="B8" s="6"/>
      <c r="C8" s="6"/>
      <c r="D8" s="6"/>
      <c r="E8" t="s">
        <v>19</v>
      </c>
      <c r="F8" s="6" t="s">
        <v>8</v>
      </c>
      <c r="G8" s="6" t="s">
        <v>8</v>
      </c>
      <c r="H8" s="6" t="s">
        <v>10</v>
      </c>
      <c r="I8" s="6" t="s">
        <v>11</v>
      </c>
      <c r="J8" s="14" t="s">
        <v>14</v>
      </c>
      <c r="K8" s="14" t="s">
        <v>16</v>
      </c>
      <c r="L8" s="14"/>
      <c r="M8" s="14" t="s">
        <v>47</v>
      </c>
      <c r="N8" s="14" t="s">
        <v>18</v>
      </c>
      <c r="O8" s="14"/>
      <c r="P8" t="s">
        <v>25</v>
      </c>
      <c r="Q8" s="14" t="s">
        <v>50</v>
      </c>
      <c r="R8" s="14" t="s">
        <v>27</v>
      </c>
      <c r="S8" s="14" t="s">
        <v>25</v>
      </c>
      <c r="T8" s="14" t="s">
        <v>50</v>
      </c>
      <c r="U8" s="14" t="s">
        <v>27</v>
      </c>
      <c r="V8" s="14" t="s">
        <v>52</v>
      </c>
      <c r="W8" s="14" t="s">
        <v>44</v>
      </c>
      <c r="X8" s="14" t="s">
        <v>45</v>
      </c>
      <c r="Y8" s="14"/>
      <c r="Z8" s="14"/>
      <c r="AA8" s="14" t="s">
        <v>46</v>
      </c>
      <c r="AB8" s="14" t="s">
        <v>51</v>
      </c>
      <c r="AC8" s="14" t="s">
        <v>53</v>
      </c>
      <c r="AD8" s="14"/>
      <c r="AE8" s="14" t="s">
        <v>54</v>
      </c>
      <c r="AF8" s="14"/>
      <c r="AG8" s="14"/>
      <c r="AH8" s="6"/>
      <c r="AI8" s="6"/>
      <c r="AJ8" s="6"/>
      <c r="AK8" t="s">
        <v>19</v>
      </c>
      <c r="AL8" s="6" t="s">
        <v>8</v>
      </c>
      <c r="AM8" s="6" t="s">
        <v>8</v>
      </c>
      <c r="AN8" s="6">
        <v>9</v>
      </c>
      <c r="AO8" s="7">
        <v>1</v>
      </c>
      <c r="AP8" s="14" t="s">
        <v>14</v>
      </c>
      <c r="AQ8" s="14" t="s">
        <v>16</v>
      </c>
      <c r="AR8" s="14"/>
      <c r="AS8" s="14" t="s">
        <v>47</v>
      </c>
      <c r="AT8" s="14" t="s">
        <v>18</v>
      </c>
      <c r="AU8" s="14"/>
      <c r="AV8" s="14"/>
      <c r="AW8" s="14" t="s">
        <v>50</v>
      </c>
      <c r="AX8" s="14"/>
      <c r="AY8" s="14"/>
      <c r="AZ8" s="14"/>
      <c r="BA8" s="14"/>
      <c r="BB8" s="14" t="s">
        <v>52</v>
      </c>
      <c r="BC8" s="14"/>
      <c r="BD8" s="14"/>
      <c r="BE8" s="14"/>
      <c r="BF8" s="14"/>
      <c r="BG8" s="14"/>
      <c r="BH8" s="14" t="s">
        <v>51</v>
      </c>
      <c r="BI8" s="14"/>
      <c r="BJ8" s="14"/>
      <c r="BK8" s="14"/>
      <c r="BL8" s="14"/>
      <c r="BM8" s="14"/>
      <c r="BN8" s="14"/>
      <c r="BO8" s="18"/>
      <c r="BP8" s="6"/>
      <c r="BQ8" s="6"/>
      <c r="BR8" s="6"/>
      <c r="BS8" t="s">
        <v>19</v>
      </c>
      <c r="BT8" s="6" t="s">
        <v>8</v>
      </c>
      <c r="BU8" s="6" t="s">
        <v>8</v>
      </c>
      <c r="BV8" s="6" t="s">
        <v>10</v>
      </c>
      <c r="BW8" s="6" t="s">
        <v>11</v>
      </c>
      <c r="BX8" s="14" t="s">
        <v>14</v>
      </c>
      <c r="BY8" s="14" t="s">
        <v>16</v>
      </c>
      <c r="BZ8" s="14" t="s">
        <v>17</v>
      </c>
      <c r="CA8" s="14" t="s">
        <v>47</v>
      </c>
      <c r="CB8" s="14" t="s">
        <v>18</v>
      </c>
      <c r="CC8" s="6"/>
      <c r="CD8" s="6"/>
      <c r="CE8" s="14" t="s">
        <v>26</v>
      </c>
      <c r="CF8" s="6"/>
      <c r="CG8" s="6"/>
      <c r="CH8" s="6"/>
      <c r="CI8" s="6"/>
      <c r="CJ8" s="14" t="s">
        <v>52</v>
      </c>
      <c r="CK8" s="6"/>
      <c r="CL8" s="6"/>
      <c r="CM8" s="6"/>
      <c r="CN8" s="6"/>
      <c r="CO8" s="6"/>
      <c r="CP8" s="14" t="s">
        <v>51</v>
      </c>
      <c r="CQ8" s="14"/>
      <c r="CR8" s="14"/>
      <c r="CS8" s="14"/>
      <c r="CT8" s="14"/>
      <c r="CU8" s="14"/>
      <c r="CV8" s="14"/>
      <c r="CW8" s="6"/>
      <c r="CX8" s="6"/>
      <c r="CY8" s="6"/>
      <c r="CZ8" t="s">
        <v>19</v>
      </c>
      <c r="DA8" s="6" t="s">
        <v>8</v>
      </c>
      <c r="DB8" s="6" t="s">
        <v>8</v>
      </c>
      <c r="DC8" s="6">
        <v>9</v>
      </c>
      <c r="DD8" s="6">
        <v>1</v>
      </c>
      <c r="DE8" s="19" t="s">
        <v>14</v>
      </c>
      <c r="DF8" s="14" t="s">
        <v>16</v>
      </c>
      <c r="DG8" s="14"/>
      <c r="DH8" s="14" t="s">
        <v>47</v>
      </c>
      <c r="DI8" s="14" t="s">
        <v>18</v>
      </c>
      <c r="DL8" s="14" t="s">
        <v>26</v>
      </c>
      <c r="DQ8" s="14" t="s">
        <v>52</v>
      </c>
      <c r="DW8" s="14" t="s">
        <v>51</v>
      </c>
      <c r="DX8" s="14"/>
      <c r="DY8" s="14"/>
      <c r="DZ8" s="14"/>
      <c r="EA8" s="14"/>
      <c r="EB8" s="14"/>
      <c r="EC8" s="14"/>
    </row>
    <row r="9" spans="1:210" ht="15" thickBot="1" x14ac:dyDescent="0.35">
      <c r="A9" s="5" t="s">
        <v>0</v>
      </c>
      <c r="B9" s="8" t="s">
        <v>1</v>
      </c>
      <c r="C9" s="6" t="s">
        <v>2</v>
      </c>
      <c r="D9" s="6">
        <v>1</v>
      </c>
      <c r="E9" s="6">
        <v>36.799999999999997</v>
      </c>
      <c r="F9" s="6">
        <v>25.5</v>
      </c>
      <c r="G9" s="6">
        <f>SUM(E9:F9)</f>
        <v>62.3</v>
      </c>
      <c r="H9" s="14">
        <v>21.6</v>
      </c>
      <c r="I9" s="14">
        <v>22.5</v>
      </c>
      <c r="J9" s="6">
        <f>SUM(H9:I9)</f>
        <v>44.1</v>
      </c>
      <c r="K9" s="25">
        <f>SUM(G9:I9)</f>
        <v>106.4</v>
      </c>
      <c r="L9" s="6">
        <f>J9/K9</f>
        <v>0.41447368421052633</v>
      </c>
      <c r="M9" s="6">
        <f>G9/J9</f>
        <v>1.4126984126984126</v>
      </c>
      <c r="N9" s="6">
        <f>H9/J9</f>
        <v>0.48979591836734698</v>
      </c>
      <c r="O9" s="6">
        <f>E9/(E9+F9)</f>
        <v>0.59069020866773669</v>
      </c>
      <c r="P9" s="6">
        <f>Ndigest!J9</f>
        <v>24.564843749999998</v>
      </c>
      <c r="Q9" s="6">
        <f>(E9*P9)/1000</f>
        <v>0.90398624999999977</v>
      </c>
      <c r="R9" s="6">
        <f>((Q9/'leaf measures'!E2)*10000)/1000</f>
        <v>0.92018144340390851</v>
      </c>
      <c r="S9" s="6">
        <v>13.231916666666669</v>
      </c>
      <c r="T9" s="6">
        <f>(F9*S9)/1000</f>
        <v>0.33741387500000009</v>
      </c>
      <c r="U9" s="6">
        <f>Q9/(Q9+T9)</f>
        <v>0.72819893585881501</v>
      </c>
      <c r="V9" s="6">
        <f>Q9+T9</f>
        <v>1.2414001249999997</v>
      </c>
      <c r="W9" s="6">
        <f>Ndigest!O9</f>
        <v>10.306760563380283</v>
      </c>
      <c r="X9" s="6">
        <f>Ndigest!P9</f>
        <v>10.748478873239439</v>
      </c>
      <c r="Y9" s="6">
        <f>(W9*H9)/1000</f>
        <v>0.22262602816901414</v>
      </c>
      <c r="Z9" s="6">
        <f t="shared" ref="Z9:Z20" si="0">(X9*I9)/1000</f>
        <v>0.24184077464788736</v>
      </c>
      <c r="AA9" s="6">
        <f>Y9+Z9</f>
        <v>0.4644668028169015</v>
      </c>
      <c r="AB9" s="6">
        <f>Q9+T9+AA9</f>
        <v>1.7058669278169012</v>
      </c>
      <c r="AC9" s="6"/>
      <c r="AD9" s="6"/>
      <c r="AE9" s="6"/>
      <c r="AF9" s="6"/>
      <c r="AG9" s="6"/>
      <c r="AH9" s="8">
        <v>91</v>
      </c>
      <c r="AI9" s="6" t="s">
        <v>2</v>
      </c>
      <c r="AJ9" s="6">
        <v>1</v>
      </c>
      <c r="AK9" s="14">
        <v>32.1</v>
      </c>
      <c r="AL9" s="14">
        <v>29.7</v>
      </c>
      <c r="AM9" s="6">
        <f>SUM(AK9:AL9)</f>
        <v>61.8</v>
      </c>
      <c r="AN9" s="14">
        <v>20.2</v>
      </c>
      <c r="AO9" s="7">
        <v>20.100000000000001</v>
      </c>
      <c r="AP9" s="6">
        <f>SUM(AN9:AO9)</f>
        <v>40.299999999999997</v>
      </c>
      <c r="AQ9" s="25">
        <f>SUM(AM9:AO9)</f>
        <v>102.1</v>
      </c>
      <c r="AR9" s="6">
        <f>AP9/AQ9</f>
        <v>0.39471106758080315</v>
      </c>
      <c r="AS9" s="6">
        <f>AM9/AP9</f>
        <v>1.533498759305211</v>
      </c>
      <c r="AT9" s="6">
        <f>AN9/AP9</f>
        <v>0.50124069478908195</v>
      </c>
      <c r="AU9" s="6">
        <f>AK9/(AK9+AL9)</f>
        <v>0.51941747572815533</v>
      </c>
      <c r="AV9" s="6">
        <f>Ndigest!Z9</f>
        <v>20.185344827586206</v>
      </c>
      <c r="AW9" s="6">
        <f>(AK9*AV9)/1000</f>
        <v>0.64794956896551725</v>
      </c>
      <c r="AX9" s="6">
        <f>((AW9/'leaf measures'!L2)*10000)/1000</f>
        <v>0.71218901842769533</v>
      </c>
      <c r="AY9" s="6">
        <v>6.4688372093023263</v>
      </c>
      <c r="AZ9" s="6">
        <f>(AL9*AY9)/1000</f>
        <v>0.19212446511627909</v>
      </c>
      <c r="BA9" s="6">
        <f>AW9/(AW9+AZ9)</f>
        <v>0.77130055528228325</v>
      </c>
      <c r="BB9" s="6">
        <f>AW9+AZ9</f>
        <v>0.84007403408179637</v>
      </c>
      <c r="BC9" s="6">
        <f>Ndigest!AE9</f>
        <v>20.161285714285714</v>
      </c>
      <c r="BD9" s="6">
        <f>Ndigest!AF9</f>
        <v>15.945658227848101</v>
      </c>
      <c r="BE9" s="6">
        <f>(BC9*AN9)/1000</f>
        <v>0.4072579714285714</v>
      </c>
      <c r="BF9" s="6">
        <f>(BD9*AO9)/1000</f>
        <v>0.32050773037974689</v>
      </c>
      <c r="BG9" s="6">
        <f>BE9+BF9</f>
        <v>0.72776570180831834</v>
      </c>
      <c r="BH9" s="6">
        <f>AW9+AZ9+BG9</f>
        <v>1.5678397358901148</v>
      </c>
      <c r="BI9" s="6"/>
      <c r="BJ9" s="6"/>
      <c r="BK9" s="6"/>
      <c r="BL9" s="6"/>
      <c r="BM9" s="6"/>
      <c r="BN9" s="6"/>
      <c r="BO9" s="18" t="s">
        <v>4</v>
      </c>
      <c r="BP9" s="8" t="s">
        <v>1</v>
      </c>
      <c r="BQ9" s="6" t="s">
        <v>2</v>
      </c>
      <c r="BR9" s="6">
        <v>1</v>
      </c>
      <c r="BS9" s="6">
        <v>14.2</v>
      </c>
      <c r="BT9" s="6">
        <v>11.5</v>
      </c>
      <c r="BU9" s="6">
        <f>SUM(BS9:BT9)</f>
        <v>25.7</v>
      </c>
      <c r="BV9" s="14">
        <v>1.8</v>
      </c>
      <c r="BW9" s="14">
        <v>1.4</v>
      </c>
      <c r="BX9" s="6">
        <f>SUM(BV9:BW9)</f>
        <v>3.2</v>
      </c>
      <c r="BY9" s="25">
        <f>SUM(BU9:BW9)</f>
        <v>28.9</v>
      </c>
      <c r="BZ9" s="6">
        <f>BX9/BY9</f>
        <v>0.11072664359861593</v>
      </c>
      <c r="CA9" s="6">
        <f>BU9/BX9</f>
        <v>8.03125</v>
      </c>
      <c r="CB9" s="6">
        <f>BV9/BX9</f>
        <v>0.5625</v>
      </c>
      <c r="CC9" s="6">
        <f>BS9/(BS9+BT9)</f>
        <v>0.55252918287937747</v>
      </c>
      <c r="CD9" s="6">
        <v>35.26527272727273</v>
      </c>
      <c r="CE9" s="6">
        <f>(BS9*CD9)/1000</f>
        <v>0.50076687272727272</v>
      </c>
      <c r="CF9" s="6">
        <f>((CE9/'leaf measures'!T2)*10000)/1000</f>
        <v>0.62768472389981533</v>
      </c>
      <c r="CG9" s="6">
        <v>16.931478260869564</v>
      </c>
      <c r="CH9" s="6">
        <f>(BT9*CG9)/1000</f>
        <v>0.194712</v>
      </c>
      <c r="CI9" s="6">
        <f>CE9/(CE9+CH9)</f>
        <v>0.72003175418334386</v>
      </c>
      <c r="CJ9" s="6">
        <f>CE9+CH9</f>
        <v>0.69547887272727271</v>
      </c>
      <c r="CK9" s="6">
        <f>Ndigest!AV9</f>
        <v>20.2195</v>
      </c>
      <c r="CL9" s="6">
        <f>Ndigest!AW9</f>
        <v>19.136312499999999</v>
      </c>
      <c r="CM9" s="6">
        <f t="shared" ref="CM9:CM20" si="1">(CK9*BV9)/1000</f>
        <v>3.63951E-2</v>
      </c>
      <c r="CN9" s="6">
        <f t="shared" ref="CN9:CN20" si="2">(CL9*BW9)/1000</f>
        <v>2.6790837499999998E-2</v>
      </c>
      <c r="CO9" s="6">
        <f>SUM(CM9:CN9)</f>
        <v>6.3185937499999997E-2</v>
      </c>
      <c r="CP9" s="6">
        <f>CE9+CH9+CO9</f>
        <v>0.75866481022727272</v>
      </c>
      <c r="CQ9" s="6"/>
      <c r="CR9" s="6"/>
      <c r="CS9" s="6"/>
      <c r="CT9" s="6"/>
      <c r="CU9" s="6"/>
      <c r="CV9" s="6"/>
      <c r="CW9" s="8">
        <v>91</v>
      </c>
      <c r="CX9" s="6" t="s">
        <v>2</v>
      </c>
      <c r="CY9" s="6">
        <v>1</v>
      </c>
      <c r="CZ9" s="6">
        <v>27.7</v>
      </c>
      <c r="DA9" s="14">
        <v>12.3</v>
      </c>
      <c r="DB9" s="6">
        <f>SUM(CZ9:DA9)</f>
        <v>40</v>
      </c>
      <c r="DC9" s="14">
        <v>4.4000000000000004</v>
      </c>
      <c r="DD9" s="14">
        <v>2</v>
      </c>
      <c r="DE9" s="20">
        <f>SUM(DC9:DD9)</f>
        <v>6.4</v>
      </c>
      <c r="DF9" s="25">
        <f>SUM(DB9:DD9)</f>
        <v>46.4</v>
      </c>
      <c r="DG9" s="37">
        <f>DE9/DF9</f>
        <v>0.13793103448275862</v>
      </c>
      <c r="DH9" s="6">
        <f>DB9/DE9</f>
        <v>6.25</v>
      </c>
      <c r="DI9" s="37">
        <f>DC9/DE9</f>
        <v>0.6875</v>
      </c>
      <c r="DJ9" s="37">
        <f>CZ9/(CZ9+DA9)</f>
        <v>0.6925</v>
      </c>
      <c r="DK9" s="25">
        <v>38.449310344827587</v>
      </c>
      <c r="DL9" s="6">
        <f>(CZ9*DK9)/1000</f>
        <v>1.0650458965517242</v>
      </c>
      <c r="DM9" s="6">
        <f>((DL9/'leaf measures'!AB2)*10000)/1000</f>
        <v>0.63524149859938239</v>
      </c>
      <c r="DN9" s="6">
        <v>18.394451612903225</v>
      </c>
      <c r="DO9" s="6">
        <f>(DA9*DN9)/1000</f>
        <v>0.22625175483870968</v>
      </c>
      <c r="DP9" s="6">
        <f>DL9/(DL9+DO9)</f>
        <v>0.8247872947069268</v>
      </c>
      <c r="DQ9" s="6">
        <f>DL9+DO9</f>
        <v>1.291297651390434</v>
      </c>
      <c r="DR9" s="6">
        <f>Ndigest!BM9</f>
        <v>27.087711111111112</v>
      </c>
      <c r="DS9" s="6">
        <f>Ndigest!BN9</f>
        <v>24.807117647058824</v>
      </c>
      <c r="DT9" s="6">
        <f>(DR9*DC9)/1000</f>
        <v>0.11918592888888889</v>
      </c>
      <c r="DU9" s="6">
        <f>(DS9*DD9)/1000</f>
        <v>4.9614235294117646E-2</v>
      </c>
      <c r="DV9" s="6">
        <f>SUM(DT9:DU9)</f>
        <v>0.16880016418300653</v>
      </c>
      <c r="DW9" s="6">
        <f>DL9+DO9+DV9</f>
        <v>1.4600978155734405</v>
      </c>
      <c r="DX9" s="6"/>
      <c r="DY9" s="6"/>
      <c r="DZ9" s="6"/>
      <c r="EA9" s="6"/>
      <c r="EB9" s="6"/>
      <c r="EC9" s="6"/>
      <c r="ED9">
        <f>AVERAGE(H9:I9)</f>
        <v>22.05</v>
      </c>
      <c r="EE9">
        <f>ED$21-ED9</f>
        <v>0.11249999999999716</v>
      </c>
      <c r="EF9">
        <f>EE9+H9</f>
        <v>21.712499999999999</v>
      </c>
      <c r="EG9">
        <f>EE9+I9</f>
        <v>22.612499999999997</v>
      </c>
      <c r="EK9">
        <f>AVERAGE(AN9:AO9)</f>
        <v>20.149999999999999</v>
      </c>
      <c r="EL9">
        <f>EK$21-EK9</f>
        <v>2.4875000000000007</v>
      </c>
      <c r="EM9">
        <f>EL9+AN9</f>
        <v>22.6875</v>
      </c>
      <c r="EN9">
        <f>EL9+AO9</f>
        <v>22.587500000000002</v>
      </c>
      <c r="ES9">
        <f>AVERAGE(BV9:BW9)</f>
        <v>1.6</v>
      </c>
      <c r="ET9">
        <f>ES$21-ES9</f>
        <v>0.82500000000000018</v>
      </c>
      <c r="EU9">
        <f>ET9+BV9</f>
        <v>2.625</v>
      </c>
      <c r="EV9">
        <f>ET9+BW9</f>
        <v>2.2250000000000001</v>
      </c>
      <c r="EZ9">
        <f>AVERAGE(DC9:DD9)</f>
        <v>3.2</v>
      </c>
      <c r="FA9">
        <f>EZ$21-EZ9</f>
        <v>-0.63750000000000018</v>
      </c>
      <c r="FB9">
        <f>FA9+DC9</f>
        <v>3.7625000000000002</v>
      </c>
      <c r="FC9">
        <f>FA9+DD9</f>
        <v>1.3624999999999998</v>
      </c>
      <c r="GA9" s="44"/>
    </row>
    <row r="10" spans="1:210" x14ac:dyDescent="0.3">
      <c r="A10" s="5"/>
      <c r="B10" s="6"/>
      <c r="C10" s="6"/>
      <c r="D10" s="6">
        <v>2</v>
      </c>
      <c r="E10" s="6">
        <v>36.6</v>
      </c>
      <c r="F10" s="6">
        <v>21.7</v>
      </c>
      <c r="G10" s="6">
        <f t="shared" ref="G10:G20" si="3">SUM(E10:F10)</f>
        <v>58.3</v>
      </c>
      <c r="H10" s="14">
        <v>16.8</v>
      </c>
      <c r="I10" s="14">
        <v>21</v>
      </c>
      <c r="J10" s="6">
        <f t="shared" ref="J10:J20" si="4">SUM(H10:I10)</f>
        <v>37.799999999999997</v>
      </c>
      <c r="K10" s="25">
        <f t="shared" ref="K10:K20" si="5">SUM(G10:I10)</f>
        <v>96.1</v>
      </c>
      <c r="L10" s="6">
        <f t="shared" ref="L10:L20" si="6">J10/K10</f>
        <v>0.39334027055150883</v>
      </c>
      <c r="M10" s="6">
        <f t="shared" ref="M10:M20" si="7">G10/J10</f>
        <v>1.5423280423280423</v>
      </c>
      <c r="N10" s="6">
        <f t="shared" ref="N10:N20" si="8">H10/J10</f>
        <v>0.44444444444444448</v>
      </c>
      <c r="O10" s="6">
        <f t="shared" ref="O10:O20" si="9">E10/(E10+F10)</f>
        <v>0.62778730703259011</v>
      </c>
      <c r="P10" s="6">
        <f>Ndigest!J10</f>
        <v>21.990277777777777</v>
      </c>
      <c r="Q10" s="6">
        <f t="shared" ref="Q10:Q20" si="10">(E10*P10)/1000</f>
        <v>0.80484416666666658</v>
      </c>
      <c r="R10" s="6">
        <f>((Q10/'leaf measures'!E3)*10000)/1000</f>
        <v>0.91782890485422131</v>
      </c>
      <c r="S10" s="6">
        <v>17.59572727272727</v>
      </c>
      <c r="T10" s="6">
        <f t="shared" ref="T10:T20" si="11">(F10*S10)/1000</f>
        <v>0.38182728181818176</v>
      </c>
      <c r="U10" s="6">
        <f t="shared" ref="U10:U20" si="12">Q10/(Q10+T10)</f>
        <v>0.67823673325443035</v>
      </c>
      <c r="V10" s="6">
        <f t="shared" ref="V10:V20" si="13">Q10+T10</f>
        <v>1.1866714484848484</v>
      </c>
      <c r="W10" s="6">
        <f>Ndigest!O10</f>
        <v>13.819328767123288</v>
      </c>
      <c r="X10" s="6">
        <f>Ndigest!P10</f>
        <v>10.789064102564103</v>
      </c>
      <c r="Y10" s="6">
        <f t="shared" ref="Y10:Y20" si="14">(W10*H10)/1000</f>
        <v>0.23216472328767124</v>
      </c>
      <c r="Z10" s="6">
        <f t="shared" si="0"/>
        <v>0.22657034615384614</v>
      </c>
      <c r="AA10" s="6">
        <f t="shared" ref="AA10:AA20" si="15">Y10+Z10</f>
        <v>0.45873506944151737</v>
      </c>
      <c r="AB10" s="6">
        <f t="shared" ref="AB10:AB20" si="16">Q10+T10+AA10</f>
        <v>1.6454065179263657</v>
      </c>
      <c r="AC10" s="6"/>
      <c r="AD10" s="6"/>
      <c r="AE10" s="6"/>
      <c r="AF10" s="6"/>
      <c r="AG10" s="6"/>
      <c r="AH10" s="6"/>
      <c r="AI10" s="6"/>
      <c r="AJ10" s="6">
        <v>2</v>
      </c>
      <c r="AK10" s="6">
        <v>36.700000000000003</v>
      </c>
      <c r="AL10" s="6">
        <v>23.3</v>
      </c>
      <c r="AM10" s="6">
        <f t="shared" ref="AM10:AM20" si="17">SUM(AK10:AL10)</f>
        <v>60</v>
      </c>
      <c r="AN10" s="6">
        <v>25.4</v>
      </c>
      <c r="AO10" s="7">
        <v>12.3</v>
      </c>
      <c r="AP10" s="6">
        <f t="shared" ref="AP10:AP20" si="18">SUM(AN10:AO10)</f>
        <v>37.700000000000003</v>
      </c>
      <c r="AQ10" s="25">
        <f t="shared" ref="AQ10:AQ20" si="19">SUM(AM10:AO10)</f>
        <v>97.7</v>
      </c>
      <c r="AR10" s="6">
        <f t="shared" ref="AR10:AR20" si="20">AP10/AQ10</f>
        <v>0.38587512794268169</v>
      </c>
      <c r="AS10" s="6">
        <f t="shared" ref="AS10:AS20" si="21">AM10/AP10</f>
        <v>1.5915119363395225</v>
      </c>
      <c r="AT10" s="6">
        <f t="shared" ref="AT10:AT20" si="22">AN10/AP10</f>
        <v>0.67374005305039775</v>
      </c>
      <c r="AU10" s="6">
        <f t="shared" ref="AU10:AU20" si="23">AK10/(AK10+AL10)</f>
        <v>0.61166666666666669</v>
      </c>
      <c r="AV10" s="6">
        <f>Ndigest!Z10</f>
        <v>29.347641509433963</v>
      </c>
      <c r="AW10" s="6">
        <f t="shared" ref="AW10:AW20" si="24">(AK10*AV10)/1000</f>
        <v>1.0770584433962265</v>
      </c>
      <c r="AX10" s="6">
        <f>((AW10/'leaf measures'!L3)*10000)/1000</f>
        <v>0.94263823157380222</v>
      </c>
      <c r="AY10" s="6">
        <v>22.91253846153846</v>
      </c>
      <c r="AZ10" s="6">
        <f t="shared" ref="AZ10:AZ20" si="25">(AL10*AY10)/1000</f>
        <v>0.5338621461538462</v>
      </c>
      <c r="BA10" s="6">
        <f t="shared" ref="BA10:BA20" si="26">AW10/(AW10+AZ10)</f>
        <v>0.6685980987411968</v>
      </c>
      <c r="BB10" s="6">
        <f t="shared" ref="BB10:BB20" si="27">AW10+AZ10</f>
        <v>1.6109205895500727</v>
      </c>
      <c r="BC10" s="6">
        <f>Ndigest!AE10</f>
        <v>17.959435897435899</v>
      </c>
      <c r="BD10" s="6">
        <f>Ndigest!AF10</f>
        <v>13.440857142857144</v>
      </c>
      <c r="BE10" s="6">
        <f t="shared" ref="BE10:BE20" si="28">(BC10*AN10)/1000</f>
        <v>0.45616967179487183</v>
      </c>
      <c r="BF10" s="6">
        <f t="shared" ref="BF10:BF20" si="29">(BD10*AO10)/1000</f>
        <v>0.16532254285714287</v>
      </c>
      <c r="BG10" s="6">
        <f t="shared" ref="BG10:BG20" si="30">BE10+BF10</f>
        <v>0.62149221465201476</v>
      </c>
      <c r="BH10" s="6">
        <f t="shared" ref="BH10:BH20" si="31">AW10+AZ10+BG10</f>
        <v>2.2324128042020872</v>
      </c>
      <c r="BI10" s="6"/>
      <c r="BJ10" s="6"/>
      <c r="BK10" s="6"/>
      <c r="BL10" s="6"/>
      <c r="BM10" s="6"/>
      <c r="BN10" s="6"/>
      <c r="BO10" s="18"/>
      <c r="BP10" s="6"/>
      <c r="BQ10" s="6"/>
      <c r="BR10" s="6">
        <v>2</v>
      </c>
      <c r="BS10" s="6">
        <v>19.8</v>
      </c>
      <c r="BT10" s="6">
        <v>9.1</v>
      </c>
      <c r="BU10" s="6">
        <f t="shared" ref="BU10:BU20" si="32">SUM(BS10:BT10)</f>
        <v>28.9</v>
      </c>
      <c r="BV10" s="14">
        <v>1.5</v>
      </c>
      <c r="BW10" s="14">
        <v>2.6</v>
      </c>
      <c r="BX10" s="6">
        <f t="shared" ref="BX10:BX20" si="33">SUM(BV10:BW10)</f>
        <v>4.0999999999999996</v>
      </c>
      <c r="BY10" s="25">
        <f t="shared" ref="BY10:BY20" si="34">SUM(BU10:BW10)</f>
        <v>33</v>
      </c>
      <c r="BZ10" s="6">
        <f t="shared" ref="BZ10:BZ20" si="35">BX10/BY10</f>
        <v>0.12424242424242424</v>
      </c>
      <c r="CA10" s="6">
        <f t="shared" ref="CA10:CA20" si="36">BU10/BX10</f>
        <v>7.0487804878048781</v>
      </c>
      <c r="CB10" s="6">
        <f t="shared" ref="CB10:CB20" si="37">BV10/BX10</f>
        <v>0.36585365853658541</v>
      </c>
      <c r="CC10" s="6">
        <f t="shared" ref="CC10:CC20" si="38">BS10/(BS10+BT10)</f>
        <v>0.68512110726643605</v>
      </c>
      <c r="CD10" s="6">
        <v>34.474528301886792</v>
      </c>
      <c r="CE10" s="6">
        <f t="shared" ref="CE10:CE20" si="39">(BS10*CD10)/1000</f>
        <v>0.68259566037735853</v>
      </c>
      <c r="CF10" s="6">
        <f>((CE10/'leaf measures'!T3)*10000)/1000</f>
        <v>0.63121477748969712</v>
      </c>
      <c r="CG10" s="6">
        <v>22.094978723404257</v>
      </c>
      <c r="CH10" s="6">
        <f t="shared" ref="CH10:CH20" si="40">(BT10*CG10)/1000</f>
        <v>0.20106430638297873</v>
      </c>
      <c r="CI10" s="6">
        <f t="shared" ref="CI10:CI20" si="41">CE10/(CE10+CH10)</f>
        <v>0.77246416727452516</v>
      </c>
      <c r="CJ10" s="6">
        <f t="shared" ref="CJ10:CJ20" si="42">CE10+CH10</f>
        <v>0.88365996676033731</v>
      </c>
      <c r="CK10" s="6">
        <f>Ndigest!AV10</f>
        <v>25.803933333333333</v>
      </c>
      <c r="CL10" s="6">
        <f>Ndigest!AW10</f>
        <v>18.534541666666669</v>
      </c>
      <c r="CM10" s="6">
        <f t="shared" si="1"/>
        <v>3.8705900000000001E-2</v>
      </c>
      <c r="CN10" s="6">
        <f t="shared" si="2"/>
        <v>4.8189808333333341E-2</v>
      </c>
      <c r="CO10" s="6">
        <f t="shared" ref="CO10:CO20" si="43">SUM(CM10:CN10)</f>
        <v>8.6895708333333349E-2</v>
      </c>
      <c r="CP10" s="6">
        <f t="shared" ref="CP10:CP20" si="44">CE10+CH10+CO10</f>
        <v>0.97055567509367069</v>
      </c>
      <c r="CQ10" s="6"/>
      <c r="CR10" s="6"/>
      <c r="CS10" s="6"/>
      <c r="CT10" s="6"/>
      <c r="CU10" s="6"/>
      <c r="CV10" s="6"/>
      <c r="CW10" s="6"/>
      <c r="CX10" s="6"/>
      <c r="CY10" s="6">
        <v>2</v>
      </c>
      <c r="CZ10" s="6">
        <v>18.399999999999999</v>
      </c>
      <c r="DA10" s="6">
        <v>5.7</v>
      </c>
      <c r="DB10" s="6">
        <f t="shared" ref="DB10:DB20" si="45">SUM(CZ10:DA10)</f>
        <v>24.099999999999998</v>
      </c>
      <c r="DC10" s="14">
        <v>3.8</v>
      </c>
      <c r="DD10" s="14">
        <v>1.9</v>
      </c>
      <c r="DE10" s="20">
        <f t="shared" ref="DE10:DE20" si="46">SUM(DC10:DD10)</f>
        <v>5.6999999999999993</v>
      </c>
      <c r="DF10" s="25">
        <f t="shared" ref="DF10:DF20" si="47">SUM(DB10:DD10)</f>
        <v>29.799999999999997</v>
      </c>
      <c r="DG10" s="37">
        <f t="shared" ref="DG10:DG20" si="48">DE10/DF10</f>
        <v>0.1912751677852349</v>
      </c>
      <c r="DH10" s="6">
        <f t="shared" ref="DH10:DH20" si="49">DB10/DE10</f>
        <v>4.2280701754385968</v>
      </c>
      <c r="DI10" s="37">
        <f t="shared" ref="DI10:DI20" si="50">DC10/DE10</f>
        <v>0.66666666666666674</v>
      </c>
      <c r="DJ10" s="37">
        <f t="shared" ref="DJ10:DJ20" si="51">CZ10/(CZ10+DA10)</f>
        <v>0.7634854771784233</v>
      </c>
      <c r="DK10" s="25">
        <v>33.747881355932201</v>
      </c>
      <c r="DL10" s="6">
        <f t="shared" ref="DL10:DL20" si="52">(CZ10*DK10)/1000</f>
        <v>0.6209610169491524</v>
      </c>
      <c r="DM10" s="6">
        <f>((DL10/'leaf measures'!AB3)*10000)/1000</f>
        <v>0.56256660350530208</v>
      </c>
      <c r="DN10" s="6">
        <v>55.197374999999994</v>
      </c>
      <c r="DO10" s="6">
        <f t="shared" ref="DO10:DO20" si="53">(DA10*DN10)/1000</f>
        <v>0.31462503749999998</v>
      </c>
      <c r="DP10" s="6">
        <f t="shared" ref="DP10:DP20" si="54">DL10/(DL10+DO10)</f>
        <v>0.66371341684304752</v>
      </c>
      <c r="DQ10" s="6">
        <f t="shared" ref="DQ10:DQ20" si="55">DL10+DO10</f>
        <v>0.93558605444915233</v>
      </c>
      <c r="DR10" s="6">
        <f>Ndigest!BM10</f>
        <v>21.774846153846152</v>
      </c>
      <c r="DS10" s="6">
        <f>Ndigest!BN10</f>
        <v>23.787647058823531</v>
      </c>
      <c r="DT10" s="6">
        <f t="shared" ref="DT10:DT20" si="56">(DR10*DC10)/1000</f>
        <v>8.2744415384615383E-2</v>
      </c>
      <c r="DU10" s="6">
        <f t="shared" ref="DU10:DU20" si="57">(DS10*DD10)/1000</f>
        <v>4.5196529411764705E-2</v>
      </c>
      <c r="DV10" s="6">
        <f t="shared" ref="DV10:DV20" si="58">SUM(DT10:DU10)</f>
        <v>0.12794094479638007</v>
      </c>
      <c r="DW10" s="6">
        <f t="shared" ref="DW10:DW20" si="59">DL10+DO10+DV10</f>
        <v>1.0635269992455325</v>
      </c>
      <c r="DX10" s="6"/>
      <c r="DY10" s="6"/>
      <c r="DZ10" s="6"/>
      <c r="EA10" s="6"/>
      <c r="EB10" s="6"/>
      <c r="EC10" s="6"/>
      <c r="ED10">
        <f t="shared" ref="ED10:ED20" si="60">AVERAGE(H10:I10)</f>
        <v>18.899999999999999</v>
      </c>
      <c r="EE10">
        <f t="shared" ref="EE10:EE20" si="61">ED$21-ED10</f>
        <v>3.2624999999999993</v>
      </c>
      <c r="EF10">
        <f t="shared" ref="EF10:EF20" si="62">EE10+H10</f>
        <v>20.0625</v>
      </c>
      <c r="EG10">
        <f t="shared" ref="EG10:EG20" si="63">EE10+I10</f>
        <v>24.262499999999999</v>
      </c>
      <c r="EK10">
        <f t="shared" ref="EK10:EK20" si="64">AVERAGE(AN10:AO10)</f>
        <v>18.850000000000001</v>
      </c>
      <c r="EL10">
        <f t="shared" ref="EL10:EL20" si="65">EK$21-EK10</f>
        <v>3.7874999999999979</v>
      </c>
      <c r="EM10">
        <f t="shared" ref="EM10:EM20" si="66">EL10+AN10</f>
        <v>29.187499999999996</v>
      </c>
      <c r="EN10">
        <f t="shared" ref="EN10:EN20" si="67">EL10+AO10</f>
        <v>16.087499999999999</v>
      </c>
      <c r="ES10">
        <f t="shared" ref="ES10:ES20" si="68">AVERAGE(BV10:BW10)</f>
        <v>2.0499999999999998</v>
      </c>
      <c r="ET10">
        <f t="shared" ref="ET10:ET20" si="69">ES$21-ES10</f>
        <v>0.37500000000000044</v>
      </c>
      <c r="EU10">
        <f t="shared" ref="EU10:EU20" si="70">ET10+BV10</f>
        <v>1.8750000000000004</v>
      </c>
      <c r="EV10">
        <f t="shared" ref="EV10:EV20" si="71">ET10+BW10</f>
        <v>2.9750000000000005</v>
      </c>
      <c r="EZ10">
        <f t="shared" ref="EZ10:EZ20" si="72">AVERAGE(DC10:DD10)</f>
        <v>2.8499999999999996</v>
      </c>
      <c r="FA10">
        <f t="shared" ref="FA10:FA20" si="73">EZ$21-EZ10</f>
        <v>-0.28749999999999964</v>
      </c>
      <c r="FB10">
        <f t="shared" ref="FB10:FB20" si="74">FA10+DC10</f>
        <v>3.5125000000000002</v>
      </c>
      <c r="FC10">
        <f t="shared" ref="FC10:FC20" si="75">FA10+DD10</f>
        <v>1.6125000000000003</v>
      </c>
      <c r="GA10" s="44"/>
      <c r="HA10" s="48"/>
      <c r="HB10" s="48"/>
    </row>
    <row r="11" spans="1:210" x14ac:dyDescent="0.3">
      <c r="A11" s="5"/>
      <c r="B11" s="6"/>
      <c r="C11" s="6"/>
      <c r="D11" s="6">
        <v>3</v>
      </c>
      <c r="E11" s="6">
        <v>35.700000000000003</v>
      </c>
      <c r="F11" s="6">
        <v>24.8</v>
      </c>
      <c r="G11" s="6">
        <f t="shared" si="3"/>
        <v>60.5</v>
      </c>
      <c r="H11" s="14">
        <v>26</v>
      </c>
      <c r="I11" s="14">
        <v>13.1</v>
      </c>
      <c r="J11" s="6">
        <f t="shared" si="4"/>
        <v>39.1</v>
      </c>
      <c r="K11" s="25">
        <f t="shared" si="5"/>
        <v>99.6</v>
      </c>
      <c r="L11" s="6">
        <f t="shared" si="6"/>
        <v>0.39257028112449804</v>
      </c>
      <c r="M11" s="6">
        <f t="shared" si="7"/>
        <v>1.547314578005115</v>
      </c>
      <c r="N11" s="6">
        <f t="shared" si="8"/>
        <v>0.66496163682864451</v>
      </c>
      <c r="O11" s="6">
        <f t="shared" si="9"/>
        <v>0.59008264462809923</v>
      </c>
      <c r="P11" s="6">
        <f>Ndigest!J11</f>
        <v>21.166101694915252</v>
      </c>
      <c r="Q11" s="6">
        <f t="shared" si="10"/>
        <v>0.75562983050847454</v>
      </c>
      <c r="R11" s="6">
        <f>((Q11/'leaf measures'!E4)*10000)/1000</f>
        <v>0.77731697408545886</v>
      </c>
      <c r="S11" s="6">
        <v>20.604444444444443</v>
      </c>
      <c r="T11" s="6">
        <f t="shared" si="11"/>
        <v>0.51099022222222223</v>
      </c>
      <c r="U11" s="6">
        <f t="shared" si="12"/>
        <v>0.59657182031771705</v>
      </c>
      <c r="V11" s="6">
        <f t="shared" si="13"/>
        <v>1.2666200527306968</v>
      </c>
      <c r="W11" s="6">
        <f>Ndigest!O11</f>
        <v>9.7662368421052648</v>
      </c>
      <c r="X11" s="6">
        <f>Ndigest!P11</f>
        <v>11.847866666666668</v>
      </c>
      <c r="Y11" s="6">
        <f t="shared" si="14"/>
        <v>0.25392215789473688</v>
      </c>
      <c r="Z11" s="6">
        <f t="shared" si="0"/>
        <v>0.15520705333333337</v>
      </c>
      <c r="AA11" s="6">
        <f t="shared" si="15"/>
        <v>0.40912921122807022</v>
      </c>
      <c r="AB11" s="6">
        <f t="shared" si="16"/>
        <v>1.675749263958767</v>
      </c>
      <c r="AC11" s="6"/>
      <c r="AD11" s="6"/>
      <c r="AE11" s="6"/>
      <c r="AF11" s="6"/>
      <c r="AG11" s="6"/>
      <c r="AH11" s="6"/>
      <c r="AI11" s="6"/>
      <c r="AJ11" s="6">
        <v>3</v>
      </c>
      <c r="AK11" s="6">
        <v>40.9</v>
      </c>
      <c r="AL11" s="6">
        <v>26</v>
      </c>
      <c r="AM11" s="6">
        <f t="shared" si="17"/>
        <v>66.900000000000006</v>
      </c>
      <c r="AN11" s="14">
        <v>33</v>
      </c>
      <c r="AO11" s="7">
        <v>18.399999999999999</v>
      </c>
      <c r="AP11" s="6">
        <f t="shared" si="18"/>
        <v>51.4</v>
      </c>
      <c r="AQ11" s="25">
        <f t="shared" si="19"/>
        <v>118.30000000000001</v>
      </c>
      <c r="AR11" s="6">
        <f t="shared" si="20"/>
        <v>0.43448858833474213</v>
      </c>
      <c r="AS11" s="6">
        <f t="shared" si="21"/>
        <v>1.3015564202334631</v>
      </c>
      <c r="AT11" s="6">
        <f t="shared" si="22"/>
        <v>0.642023346303502</v>
      </c>
      <c r="AU11" s="6">
        <f t="shared" si="23"/>
        <v>0.6113602391629297</v>
      </c>
      <c r="AV11" s="6">
        <f>Ndigest!Z11</f>
        <v>26.310087719298245</v>
      </c>
      <c r="AW11" s="6">
        <f t="shared" si="24"/>
        <v>1.0760825877192981</v>
      </c>
      <c r="AX11" s="6">
        <f>((AW11/'leaf measures'!L4)*10000)/1000</f>
        <v>0.90116622369926969</v>
      </c>
      <c r="AY11" s="6">
        <v>10.334416666666668</v>
      </c>
      <c r="AZ11" s="6">
        <f t="shared" si="25"/>
        <v>0.26869483333333333</v>
      </c>
      <c r="BA11" s="6">
        <f t="shared" si="26"/>
        <v>0.80019382454903865</v>
      </c>
      <c r="BB11" s="6">
        <f t="shared" si="27"/>
        <v>1.3447774210526315</v>
      </c>
      <c r="BC11" s="6">
        <f>Ndigest!AE11</f>
        <v>12.149243243243244</v>
      </c>
      <c r="BD11" s="6">
        <f>Ndigest!AF11</f>
        <v>12.372772151898735</v>
      </c>
      <c r="BE11" s="6">
        <f t="shared" si="28"/>
        <v>0.40092502702702704</v>
      </c>
      <c r="BF11" s="6">
        <f t="shared" si="29"/>
        <v>0.22765900759493671</v>
      </c>
      <c r="BG11" s="6">
        <f t="shared" si="30"/>
        <v>0.62858403462196377</v>
      </c>
      <c r="BH11" s="6">
        <f t="shared" si="31"/>
        <v>1.9733614556745953</v>
      </c>
      <c r="BI11" s="6"/>
      <c r="BJ11" s="6"/>
      <c r="BK11" s="6"/>
      <c r="BL11" s="6"/>
      <c r="BM11" s="6"/>
      <c r="BN11" s="6"/>
      <c r="BO11" s="18"/>
      <c r="BP11" s="6"/>
      <c r="BQ11" s="6"/>
      <c r="BR11" s="6">
        <v>3</v>
      </c>
      <c r="BS11" s="6">
        <v>26</v>
      </c>
      <c r="BT11" s="6">
        <v>12</v>
      </c>
      <c r="BU11" s="6">
        <f t="shared" si="32"/>
        <v>38</v>
      </c>
      <c r="BV11" s="14">
        <v>3</v>
      </c>
      <c r="BW11" s="14">
        <v>2.4</v>
      </c>
      <c r="BX11" s="6">
        <f t="shared" si="33"/>
        <v>5.4</v>
      </c>
      <c r="BY11" s="25">
        <f t="shared" si="34"/>
        <v>43.4</v>
      </c>
      <c r="BZ11" s="6">
        <f t="shared" si="35"/>
        <v>0.12442396313364057</v>
      </c>
      <c r="CA11" s="6">
        <f t="shared" si="36"/>
        <v>7.0370370370370363</v>
      </c>
      <c r="CB11" s="6">
        <f t="shared" si="37"/>
        <v>0.55555555555555547</v>
      </c>
      <c r="CC11" s="6">
        <f t="shared" si="38"/>
        <v>0.68421052631578949</v>
      </c>
      <c r="CD11" s="6">
        <v>42.164999999999999</v>
      </c>
      <c r="CE11" s="6">
        <f t="shared" si="39"/>
        <v>1.09629</v>
      </c>
      <c r="CF11" s="6">
        <f>((CE11/'leaf measures'!T4)*10000)/1000</f>
        <v>0.6651437932289771</v>
      </c>
      <c r="CG11" s="6">
        <v>19.924936170212764</v>
      </c>
      <c r="CH11" s="6">
        <f t="shared" si="40"/>
        <v>0.23909923404255318</v>
      </c>
      <c r="CI11" s="6">
        <f t="shared" si="41"/>
        <v>0.8209516536847159</v>
      </c>
      <c r="CJ11" s="6">
        <f t="shared" si="42"/>
        <v>1.3353892340425531</v>
      </c>
      <c r="CK11" s="6">
        <f>Ndigest!AV11</f>
        <v>17.500911764705883</v>
      </c>
      <c r="CL11" s="6">
        <f>Ndigest!AW11</f>
        <v>16.127458333333333</v>
      </c>
      <c r="CM11" s="6">
        <f t="shared" si="1"/>
        <v>5.2502735294117649E-2</v>
      </c>
      <c r="CN11" s="6">
        <f t="shared" si="2"/>
        <v>3.8705900000000001E-2</v>
      </c>
      <c r="CO11" s="6">
        <f t="shared" si="43"/>
        <v>9.1208635294117657E-2</v>
      </c>
      <c r="CP11" s="6">
        <f t="shared" si="44"/>
        <v>1.4265978693366708</v>
      </c>
      <c r="CQ11" s="6"/>
      <c r="CR11" s="6"/>
      <c r="CS11" s="6"/>
      <c r="CT11" s="6"/>
      <c r="CU11" s="6"/>
      <c r="CV11" s="6"/>
      <c r="CW11" s="6"/>
      <c r="CX11" s="6"/>
      <c r="CY11" s="6">
        <v>3</v>
      </c>
      <c r="CZ11" s="6">
        <v>15.3</v>
      </c>
      <c r="DA11" s="6">
        <v>10.3</v>
      </c>
      <c r="DB11" s="6">
        <f t="shared" si="45"/>
        <v>25.6</v>
      </c>
      <c r="DC11" s="14">
        <v>1.6</v>
      </c>
      <c r="DD11" s="14">
        <v>1.1000000000000001</v>
      </c>
      <c r="DE11" s="20">
        <f t="shared" si="46"/>
        <v>2.7</v>
      </c>
      <c r="DF11" s="25">
        <f t="shared" si="47"/>
        <v>28.300000000000004</v>
      </c>
      <c r="DG11" s="37">
        <f t="shared" si="48"/>
        <v>9.5406360424028266E-2</v>
      </c>
      <c r="DH11" s="6">
        <f t="shared" si="49"/>
        <v>9.481481481481481</v>
      </c>
      <c r="DI11" s="37">
        <f t="shared" si="50"/>
        <v>0.59259259259259256</v>
      </c>
      <c r="DJ11" s="37">
        <f t="shared" si="51"/>
        <v>0.59765625</v>
      </c>
      <c r="DK11" s="25">
        <v>29.671666666666667</v>
      </c>
      <c r="DL11" s="6">
        <f t="shared" si="52"/>
        <v>0.45397650000000006</v>
      </c>
      <c r="DM11" s="6">
        <f>((DL11/'leaf measures'!AB4)*10000)/1000</f>
        <v>0.46966325263811304</v>
      </c>
      <c r="DN11" s="6">
        <v>42.696064516129027</v>
      </c>
      <c r="DO11" s="6">
        <f t="shared" si="53"/>
        <v>0.43976946451612903</v>
      </c>
      <c r="DP11" s="6">
        <f t="shared" si="54"/>
        <v>0.50794802776623593</v>
      </c>
      <c r="DQ11" s="6">
        <f t="shared" si="55"/>
        <v>0.89374596451612909</v>
      </c>
      <c r="DR11" s="6">
        <f>Ndigest!BM11</f>
        <v>18.547210526315791</v>
      </c>
      <c r="DS11" s="6">
        <f>Ndigest!BN11</f>
        <v>35.239699999999999</v>
      </c>
      <c r="DT11" s="6">
        <f t="shared" si="56"/>
        <v>2.9675536842105266E-2</v>
      </c>
      <c r="DU11" s="6">
        <f t="shared" si="57"/>
        <v>3.8763670000000007E-2</v>
      </c>
      <c r="DV11" s="6">
        <f t="shared" si="58"/>
        <v>6.8439206842105277E-2</v>
      </c>
      <c r="DW11" s="6">
        <f t="shared" si="59"/>
        <v>0.96218517135823434</v>
      </c>
      <c r="DX11" s="6"/>
      <c r="DY11" s="6"/>
      <c r="DZ11" s="6"/>
      <c r="EA11" s="6"/>
      <c r="EB11" s="6"/>
      <c r="EC11" s="6"/>
      <c r="ED11">
        <f t="shared" si="60"/>
        <v>19.55</v>
      </c>
      <c r="EE11">
        <f t="shared" si="61"/>
        <v>2.6124999999999972</v>
      </c>
      <c r="EF11">
        <f t="shared" si="62"/>
        <v>28.612499999999997</v>
      </c>
      <c r="EG11">
        <f t="shared" si="63"/>
        <v>15.712499999999997</v>
      </c>
      <c r="EK11">
        <f t="shared" si="64"/>
        <v>25.7</v>
      </c>
      <c r="EL11">
        <f t="shared" si="65"/>
        <v>-3.0625</v>
      </c>
      <c r="EM11">
        <f t="shared" si="66"/>
        <v>29.9375</v>
      </c>
      <c r="EN11">
        <f t="shared" si="67"/>
        <v>15.337499999999999</v>
      </c>
      <c r="ES11">
        <f t="shared" si="68"/>
        <v>2.7</v>
      </c>
      <c r="ET11">
        <f t="shared" si="69"/>
        <v>-0.27499999999999991</v>
      </c>
      <c r="EU11">
        <f t="shared" si="70"/>
        <v>2.7250000000000001</v>
      </c>
      <c r="EV11">
        <f t="shared" si="71"/>
        <v>2.125</v>
      </c>
      <c r="EZ11">
        <f t="shared" si="72"/>
        <v>1.35</v>
      </c>
      <c r="FA11">
        <f t="shared" si="73"/>
        <v>1.2124999999999999</v>
      </c>
      <c r="FB11">
        <f t="shared" si="74"/>
        <v>2.8125</v>
      </c>
      <c r="FC11">
        <f t="shared" si="75"/>
        <v>2.3125</v>
      </c>
      <c r="GA11" s="44"/>
      <c r="HA11" s="45"/>
      <c r="HB11" s="45"/>
    </row>
    <row r="12" spans="1:210" x14ac:dyDescent="0.3">
      <c r="A12" s="5"/>
      <c r="B12" s="6"/>
      <c r="C12" s="6"/>
      <c r="D12" s="6">
        <v>4</v>
      </c>
      <c r="E12" s="14">
        <v>41.2</v>
      </c>
      <c r="F12" s="14">
        <v>29.6</v>
      </c>
      <c r="G12" s="6">
        <f t="shared" si="3"/>
        <v>70.800000000000011</v>
      </c>
      <c r="H12" s="14">
        <v>24</v>
      </c>
      <c r="I12" s="14">
        <v>24</v>
      </c>
      <c r="J12" s="6">
        <f t="shared" si="4"/>
        <v>48</v>
      </c>
      <c r="K12" s="25">
        <f t="shared" si="5"/>
        <v>118.80000000000001</v>
      </c>
      <c r="L12" s="6">
        <f t="shared" si="6"/>
        <v>0.40404040404040398</v>
      </c>
      <c r="M12" s="6">
        <f t="shared" si="7"/>
        <v>1.4750000000000003</v>
      </c>
      <c r="N12" s="6">
        <f t="shared" si="8"/>
        <v>0.5</v>
      </c>
      <c r="O12" s="6">
        <f t="shared" si="9"/>
        <v>0.58192090395480223</v>
      </c>
      <c r="P12" s="6">
        <f>Ndigest!J12</f>
        <v>17.291949152542372</v>
      </c>
      <c r="Q12" s="6">
        <f t="shared" si="10"/>
        <v>0.71242830508474586</v>
      </c>
      <c r="R12" s="6">
        <f>((Q12/'leaf measures'!E5)*10000)/1000</f>
        <v>0.61152644213282903</v>
      </c>
      <c r="S12" s="6">
        <v>26.503924528301887</v>
      </c>
      <c r="T12" s="6">
        <f t="shared" si="11"/>
        <v>0.78451616603773588</v>
      </c>
      <c r="U12" s="6">
        <f t="shared" si="12"/>
        <v>0.47592166498369343</v>
      </c>
      <c r="V12" s="6">
        <f t="shared" si="13"/>
        <v>1.4969444711224817</v>
      </c>
      <c r="W12" s="6">
        <f>Ndigest!O12</f>
        <v>17.720804878048785</v>
      </c>
      <c r="X12" s="6">
        <f>Ndigest!P12</f>
        <v>12.7324358974359</v>
      </c>
      <c r="Y12" s="6">
        <f t="shared" si="14"/>
        <v>0.42529931707317087</v>
      </c>
      <c r="Z12" s="6">
        <f t="shared" si="0"/>
        <v>0.30557846153846163</v>
      </c>
      <c r="AA12" s="6">
        <f t="shared" si="15"/>
        <v>0.7308777786116325</v>
      </c>
      <c r="AB12" s="6">
        <f t="shared" si="16"/>
        <v>2.227822249734114</v>
      </c>
      <c r="AC12" s="6">
        <f>AVERAGE(P9:P12)</f>
        <v>21.25329309380885</v>
      </c>
      <c r="AD12" s="6">
        <f>STDEV(P9:P12)/SQRT(4)</f>
        <v>1.5058043900734712</v>
      </c>
      <c r="AE12" s="6">
        <f>AVERAGE(M9:M12)</f>
        <v>1.4943352582578926</v>
      </c>
      <c r="AF12" s="6">
        <f>STDEV(M9:M12)/SQRT(4)</f>
        <v>3.1817896442730975E-2</v>
      </c>
      <c r="AG12" s="6"/>
      <c r="AH12" s="6"/>
      <c r="AI12" s="6"/>
      <c r="AJ12" s="6">
        <v>4</v>
      </c>
      <c r="AK12" s="14">
        <v>48.1</v>
      </c>
      <c r="AL12" s="14">
        <v>28.4</v>
      </c>
      <c r="AM12" s="6">
        <f t="shared" si="17"/>
        <v>76.5</v>
      </c>
      <c r="AN12" s="14">
        <v>27.9</v>
      </c>
      <c r="AO12" s="7">
        <v>24</v>
      </c>
      <c r="AP12" s="6">
        <f t="shared" si="18"/>
        <v>51.9</v>
      </c>
      <c r="AQ12" s="25">
        <f t="shared" si="19"/>
        <v>128.4</v>
      </c>
      <c r="AR12" s="6">
        <f t="shared" si="20"/>
        <v>0.40420560747663548</v>
      </c>
      <c r="AS12" s="6">
        <f t="shared" si="21"/>
        <v>1.4739884393063585</v>
      </c>
      <c r="AT12" s="6">
        <f t="shared" si="22"/>
        <v>0.53757225433526012</v>
      </c>
      <c r="AU12" s="6">
        <f t="shared" si="23"/>
        <v>0.62875816993464051</v>
      </c>
      <c r="AV12" s="6">
        <f>Ndigest!Z12</f>
        <v>19.320258620689657</v>
      </c>
      <c r="AW12" s="6">
        <f t="shared" si="24"/>
        <v>0.92930443965517251</v>
      </c>
      <c r="AX12" s="6">
        <f>((AW12/'leaf measures'!L5)*10000)/1000</f>
        <v>0.70295343392978249</v>
      </c>
      <c r="AY12" s="6">
        <v>14.586439024390245</v>
      </c>
      <c r="AZ12" s="6">
        <f t="shared" si="25"/>
        <v>0.41425486829268293</v>
      </c>
      <c r="BA12" s="6">
        <f t="shared" si="26"/>
        <v>0.69167355259857244</v>
      </c>
      <c r="BB12" s="6">
        <f t="shared" si="27"/>
        <v>1.3435593079478554</v>
      </c>
      <c r="BC12" s="6">
        <f>Ndigest!AE12</f>
        <v>14.809833333333335</v>
      </c>
      <c r="BD12" s="6">
        <f>Ndigest!AF12</f>
        <v>12.530479452054797</v>
      </c>
      <c r="BE12" s="6">
        <f t="shared" si="28"/>
        <v>0.41319435000000004</v>
      </c>
      <c r="BF12" s="6">
        <f t="shared" si="29"/>
        <v>0.3007315068493151</v>
      </c>
      <c r="BG12" s="6">
        <f t="shared" si="30"/>
        <v>0.7139258568493152</v>
      </c>
      <c r="BH12" s="6">
        <f t="shared" si="31"/>
        <v>2.0574851647971704</v>
      </c>
      <c r="BI12" s="6">
        <f>AVERAGE(AV9:AV12)</f>
        <v>23.790833169252018</v>
      </c>
      <c r="BJ12" s="6">
        <f>STDEV(AV9:AV12)/SQRT(4)</f>
        <v>2.4188555385000021</v>
      </c>
      <c r="BK12" s="6">
        <f>AVERAGE(AS9:AS12)</f>
        <v>1.4751388887961387</v>
      </c>
      <c r="BL12" s="6">
        <f>STDEV(AS9:AS12)/SQRT(4)</f>
        <v>6.2637021538591131E-2</v>
      </c>
      <c r="BM12" s="6"/>
      <c r="BN12" s="6"/>
      <c r="BO12" s="18"/>
      <c r="BP12" s="6"/>
      <c r="BQ12" s="6"/>
      <c r="BR12" s="6">
        <v>4</v>
      </c>
      <c r="BS12" s="14">
        <v>24.3</v>
      </c>
      <c r="BT12" s="14">
        <v>9.9</v>
      </c>
      <c r="BU12" s="6">
        <f t="shared" si="32"/>
        <v>34.200000000000003</v>
      </c>
      <c r="BV12" s="14">
        <v>2.6</v>
      </c>
      <c r="BW12" s="14">
        <v>3.5</v>
      </c>
      <c r="BX12" s="6">
        <f t="shared" si="33"/>
        <v>6.1</v>
      </c>
      <c r="BY12" s="25">
        <f t="shared" si="34"/>
        <v>40.300000000000004</v>
      </c>
      <c r="BZ12" s="6">
        <f t="shared" si="35"/>
        <v>0.15136476426799006</v>
      </c>
      <c r="CA12" s="6">
        <f t="shared" si="36"/>
        <v>5.6065573770491808</v>
      </c>
      <c r="CB12" s="6">
        <f t="shared" si="37"/>
        <v>0.42622950819672134</v>
      </c>
      <c r="CC12" s="6">
        <f t="shared" si="38"/>
        <v>0.71052631578947367</v>
      </c>
      <c r="CD12" s="6">
        <v>38.353474576271189</v>
      </c>
      <c r="CE12" s="6">
        <f t="shared" si="39"/>
        <v>0.93198943220338992</v>
      </c>
      <c r="CF12" s="6">
        <f>((CE12/'leaf measures'!T5)*10000)/1000</f>
        <v>0.64555616277854821</v>
      </c>
      <c r="CG12" s="6">
        <v>39.220559999999999</v>
      </c>
      <c r="CH12" s="6">
        <f t="shared" si="40"/>
        <v>0.38828354399999998</v>
      </c>
      <c r="CI12" s="6">
        <f t="shared" si="41"/>
        <v>0.70590661855659742</v>
      </c>
      <c r="CJ12" s="6">
        <f t="shared" si="42"/>
        <v>1.3202729762033898</v>
      </c>
      <c r="CK12" s="6">
        <f>Ndigest!AV12</f>
        <v>15.109076923076923</v>
      </c>
      <c r="CL12" s="6">
        <f>Ndigest!AW12</f>
        <v>13.039514285714287</v>
      </c>
      <c r="CM12" s="6">
        <f t="shared" si="1"/>
        <v>3.9283600000000002E-2</v>
      </c>
      <c r="CN12" s="6">
        <f t="shared" si="2"/>
        <v>4.56383E-2</v>
      </c>
      <c r="CO12" s="6">
        <f t="shared" si="43"/>
        <v>8.4921899999999995E-2</v>
      </c>
      <c r="CP12" s="6">
        <f t="shared" si="44"/>
        <v>1.4051948762033897</v>
      </c>
      <c r="CQ12" s="6">
        <f>AVERAGE(CD9:CD12)</f>
        <v>37.564568901357681</v>
      </c>
      <c r="CR12" s="6">
        <f>STDEV(CD9:CD12)/SQRT(4)</f>
        <v>1.7469366583586206</v>
      </c>
      <c r="CS12" s="6">
        <f>AVERAGE(CA9:CA12)</f>
        <v>6.930906225472774</v>
      </c>
      <c r="CT12" s="6">
        <f>STDEV(CA9:CA12)/SQRT(4)</f>
        <v>0.49915047708960308</v>
      </c>
      <c r="CU12" s="6"/>
      <c r="CV12" s="6"/>
      <c r="CW12" s="6"/>
      <c r="CX12" s="6"/>
      <c r="CY12" s="6">
        <v>4</v>
      </c>
      <c r="CZ12" s="14">
        <v>20.6</v>
      </c>
      <c r="DA12" s="14">
        <v>9.6999999999999993</v>
      </c>
      <c r="DB12" s="6">
        <f t="shared" si="45"/>
        <v>30.3</v>
      </c>
      <c r="DC12" s="14">
        <v>3</v>
      </c>
      <c r="DD12" s="14">
        <v>1.7</v>
      </c>
      <c r="DE12" s="20">
        <f t="shared" si="46"/>
        <v>4.7</v>
      </c>
      <c r="DF12" s="25">
        <f t="shared" si="47"/>
        <v>35</v>
      </c>
      <c r="DG12" s="37">
        <f t="shared" si="48"/>
        <v>0.13428571428571429</v>
      </c>
      <c r="DH12" s="6">
        <f t="shared" si="49"/>
        <v>6.4468085106382977</v>
      </c>
      <c r="DI12" s="37">
        <f t="shared" si="50"/>
        <v>0.63829787234042545</v>
      </c>
      <c r="DJ12" s="37">
        <f t="shared" si="51"/>
        <v>0.67986798679867988</v>
      </c>
      <c r="DK12" s="25">
        <v>33.986101694915256</v>
      </c>
      <c r="DL12" s="6">
        <f t="shared" si="52"/>
        <v>0.70011369491525433</v>
      </c>
      <c r="DM12" s="6">
        <f>((DL12/'leaf measures'!AB5)*10000)/1000</f>
        <v>0.52986732378358758</v>
      </c>
      <c r="DN12" s="6">
        <v>60.267999999999994</v>
      </c>
      <c r="DO12" s="6">
        <f t="shared" si="53"/>
        <v>0.58459959999999989</v>
      </c>
      <c r="DP12" s="6">
        <f t="shared" si="54"/>
        <v>0.54495714933925177</v>
      </c>
      <c r="DQ12" s="6">
        <f t="shared" si="55"/>
        <v>1.2847132949152542</v>
      </c>
      <c r="DR12" s="6">
        <f>Ndigest!BM12</f>
        <v>26.648741935483869</v>
      </c>
      <c r="DS12" s="6">
        <f>Ndigest!BN12</f>
        <v>19.256666666666664</v>
      </c>
      <c r="DT12" s="6">
        <f t="shared" si="56"/>
        <v>7.994622580645161E-2</v>
      </c>
      <c r="DU12" s="6">
        <f t="shared" si="57"/>
        <v>3.2736333333333326E-2</v>
      </c>
      <c r="DV12" s="6">
        <f t="shared" si="58"/>
        <v>0.11268255913978494</v>
      </c>
      <c r="DW12" s="6">
        <f t="shared" si="59"/>
        <v>1.3973958540550391</v>
      </c>
      <c r="DX12" s="6">
        <f>AVERAGE(DK9:DK12)</f>
        <v>33.963740015585429</v>
      </c>
      <c r="DY12" s="6">
        <f>STDEV(DK9:DK12)/SQRT(4)</f>
        <v>1.7932589006407222</v>
      </c>
      <c r="DZ12" s="6">
        <f>AVERAGE(DH9:DH12)</f>
        <v>6.6015900418895939</v>
      </c>
      <c r="EA12" s="6">
        <f>STDEV(DH9:DH12)/SQRT(4)</f>
        <v>1.0830106239954671</v>
      </c>
      <c r="EB12" s="6"/>
      <c r="EC12" s="6"/>
      <c r="ED12">
        <f t="shared" si="60"/>
        <v>24</v>
      </c>
      <c r="EE12">
        <f t="shared" si="61"/>
        <v>-1.8375000000000021</v>
      </c>
      <c r="EF12">
        <f t="shared" si="62"/>
        <v>22.162499999999998</v>
      </c>
      <c r="EG12">
        <f t="shared" si="63"/>
        <v>22.162499999999998</v>
      </c>
      <c r="EK12">
        <f t="shared" si="64"/>
        <v>25.95</v>
      </c>
      <c r="EL12">
        <f t="shared" si="65"/>
        <v>-3.3125</v>
      </c>
      <c r="EM12">
        <f t="shared" si="66"/>
        <v>24.587499999999999</v>
      </c>
      <c r="EN12">
        <f t="shared" si="67"/>
        <v>20.6875</v>
      </c>
      <c r="ES12">
        <f t="shared" si="68"/>
        <v>3.05</v>
      </c>
      <c r="ET12">
        <f t="shared" si="69"/>
        <v>-0.62499999999999956</v>
      </c>
      <c r="EU12">
        <f t="shared" si="70"/>
        <v>1.9750000000000005</v>
      </c>
      <c r="EV12">
        <f t="shared" si="71"/>
        <v>2.8750000000000004</v>
      </c>
      <c r="EZ12">
        <f t="shared" si="72"/>
        <v>2.35</v>
      </c>
      <c r="FA12">
        <f t="shared" si="73"/>
        <v>0.21249999999999991</v>
      </c>
      <c r="FB12">
        <f t="shared" si="74"/>
        <v>3.2124999999999999</v>
      </c>
      <c r="FC12">
        <f t="shared" si="75"/>
        <v>1.9124999999999999</v>
      </c>
      <c r="GA12" s="44"/>
      <c r="HA12" s="45"/>
      <c r="HB12" s="45"/>
    </row>
    <row r="13" spans="1:210" x14ac:dyDescent="0.3">
      <c r="A13" s="5"/>
      <c r="B13" s="6"/>
      <c r="C13" s="6"/>
      <c r="D13" s="6">
        <v>5</v>
      </c>
      <c r="E13" s="14">
        <v>34.6</v>
      </c>
      <c r="F13" s="14">
        <v>27.5</v>
      </c>
      <c r="G13" s="6">
        <f t="shared" si="3"/>
        <v>62.1</v>
      </c>
      <c r="H13" s="14">
        <v>18.3</v>
      </c>
      <c r="I13" s="14">
        <v>16.5</v>
      </c>
      <c r="J13" s="6">
        <f t="shared" si="4"/>
        <v>34.799999999999997</v>
      </c>
      <c r="K13" s="25">
        <f t="shared" si="5"/>
        <v>96.9</v>
      </c>
      <c r="L13" s="6">
        <f t="shared" si="6"/>
        <v>0.35913312693498445</v>
      </c>
      <c r="M13" s="6">
        <f t="shared" si="7"/>
        <v>1.7844827586206899</v>
      </c>
      <c r="N13" s="6">
        <f t="shared" si="8"/>
        <v>0.52586206896551735</v>
      </c>
      <c r="O13" s="6">
        <f t="shared" si="9"/>
        <v>0.55716586151368763</v>
      </c>
      <c r="P13" s="6">
        <f>Ndigest!J13</f>
        <v>24.715833333333332</v>
      </c>
      <c r="Q13" s="6">
        <f t="shared" si="10"/>
        <v>0.85516783333333335</v>
      </c>
      <c r="R13" s="6">
        <f>((Q13/'leaf measures'!E6)*10000)/1000</f>
        <v>0.85133681765389091</v>
      </c>
      <c r="S13" s="6">
        <v>17.408653061224491</v>
      </c>
      <c r="T13" s="6">
        <f t="shared" si="11"/>
        <v>0.47873795918367351</v>
      </c>
      <c r="U13" s="6">
        <f t="shared" si="12"/>
        <v>0.64110062204593832</v>
      </c>
      <c r="V13" s="6">
        <f t="shared" si="13"/>
        <v>1.3339057925170068</v>
      </c>
      <c r="W13" s="6">
        <f>Ndigest!O13</f>
        <v>15.108178082191783</v>
      </c>
      <c r="X13" s="6">
        <f>Ndigest!P13</f>
        <v>13.35788888888889</v>
      </c>
      <c r="Y13" s="6">
        <f t="shared" si="14"/>
        <v>0.27647965890410964</v>
      </c>
      <c r="Z13" s="6">
        <f t="shared" si="0"/>
        <v>0.22040516666666671</v>
      </c>
      <c r="AA13" s="6">
        <f t="shared" si="15"/>
        <v>0.49688482557077635</v>
      </c>
      <c r="AB13" s="6">
        <f t="shared" si="16"/>
        <v>1.8307906180877831</v>
      </c>
      <c r="AC13" s="6"/>
      <c r="AD13" s="6"/>
      <c r="AE13" s="6"/>
      <c r="AF13" s="6"/>
      <c r="AG13" s="6"/>
      <c r="AH13" s="6"/>
      <c r="AI13" s="6"/>
      <c r="AJ13" s="6">
        <v>5</v>
      </c>
      <c r="AK13" s="14">
        <v>32.6</v>
      </c>
      <c r="AL13" s="14">
        <v>34.299999999999997</v>
      </c>
      <c r="AM13" s="6">
        <f t="shared" si="17"/>
        <v>66.900000000000006</v>
      </c>
      <c r="AN13" s="14">
        <v>29.5</v>
      </c>
      <c r="AO13" s="7">
        <v>10.4</v>
      </c>
      <c r="AP13" s="6">
        <f t="shared" si="18"/>
        <v>39.9</v>
      </c>
      <c r="AQ13" s="25">
        <f t="shared" si="19"/>
        <v>106.80000000000001</v>
      </c>
      <c r="AR13" s="6">
        <f t="shared" si="20"/>
        <v>0.3735955056179775</v>
      </c>
      <c r="AS13" s="6">
        <f t="shared" si="21"/>
        <v>1.6766917293233086</v>
      </c>
      <c r="AT13" s="6">
        <f t="shared" si="22"/>
        <v>0.73934837092731831</v>
      </c>
      <c r="AU13" s="6">
        <f t="shared" si="23"/>
        <v>0.48729446935724963</v>
      </c>
      <c r="AV13" s="6">
        <f>Ndigest!Z13</f>
        <v>25.625438596491225</v>
      </c>
      <c r="AW13" s="6">
        <f t="shared" si="24"/>
        <v>0.83538929824561403</v>
      </c>
      <c r="AX13" s="6">
        <f>((AW13/'leaf measures'!L6)*10000)/1000</f>
        <v>0.81557092477361504</v>
      </c>
      <c r="AY13" s="6">
        <v>15.699181818181819</v>
      </c>
      <c r="AZ13" s="6">
        <f t="shared" si="25"/>
        <v>0.53848193636363639</v>
      </c>
      <c r="BA13" s="6">
        <f t="shared" si="26"/>
        <v>0.60805501796768546</v>
      </c>
      <c r="BB13" s="6">
        <f t="shared" si="27"/>
        <v>1.3738712346092505</v>
      </c>
      <c r="BC13" s="6">
        <f>Ndigest!AE13</f>
        <v>11.599643835616439</v>
      </c>
      <c r="BD13" s="6">
        <f>Ndigest!AF13</f>
        <v>16.387351351351352</v>
      </c>
      <c r="BE13" s="6">
        <f t="shared" si="28"/>
        <v>0.34218949315068492</v>
      </c>
      <c r="BF13" s="6">
        <f t="shared" si="29"/>
        <v>0.17042845405405407</v>
      </c>
      <c r="BG13" s="6">
        <f t="shared" si="30"/>
        <v>0.51261794720473897</v>
      </c>
      <c r="BH13" s="6">
        <f t="shared" si="31"/>
        <v>1.8864891818139895</v>
      </c>
      <c r="BI13" s="6"/>
      <c r="BJ13" s="6"/>
      <c r="BK13" s="6"/>
      <c r="BL13" s="6"/>
      <c r="BM13" s="6"/>
      <c r="BN13" s="6"/>
      <c r="BO13" s="18"/>
      <c r="BP13" s="6"/>
      <c r="BQ13" s="6"/>
      <c r="BR13" s="6">
        <v>5</v>
      </c>
      <c r="BS13" s="14">
        <v>23.2</v>
      </c>
      <c r="BT13" s="14">
        <v>10.5</v>
      </c>
      <c r="BU13" s="6">
        <f t="shared" si="32"/>
        <v>33.700000000000003</v>
      </c>
      <c r="BV13" s="14">
        <v>3.2</v>
      </c>
      <c r="BW13" s="14">
        <v>2.1</v>
      </c>
      <c r="BX13" s="6">
        <f t="shared" si="33"/>
        <v>5.3000000000000007</v>
      </c>
      <c r="BY13" s="25">
        <f t="shared" si="34"/>
        <v>39.000000000000007</v>
      </c>
      <c r="BZ13" s="6">
        <f t="shared" si="35"/>
        <v>0.13589743589743589</v>
      </c>
      <c r="CA13" s="6">
        <f t="shared" si="36"/>
        <v>6.3584905660377355</v>
      </c>
      <c r="CB13" s="6">
        <f t="shared" si="37"/>
        <v>0.60377358490566035</v>
      </c>
      <c r="CC13" s="6">
        <f t="shared" si="38"/>
        <v>0.688427299703264</v>
      </c>
      <c r="CD13" s="6">
        <v>32.633448275862072</v>
      </c>
      <c r="CE13" s="6">
        <f t="shared" si="39"/>
        <v>0.75709599999999999</v>
      </c>
      <c r="CF13" s="6">
        <f>((CE13/'leaf measures'!T6)*10000)/1000</f>
        <v>0.55230230522322732</v>
      </c>
      <c r="CG13" s="6">
        <v>28.210553191489357</v>
      </c>
      <c r="CH13" s="6">
        <f t="shared" si="40"/>
        <v>0.29621080851063825</v>
      </c>
      <c r="CI13" s="6">
        <f t="shared" si="41"/>
        <v>0.71878012548928982</v>
      </c>
      <c r="CJ13" s="6">
        <f t="shared" si="42"/>
        <v>1.0533068085106383</v>
      </c>
      <c r="CK13" s="6">
        <f>Ndigest!AV13</f>
        <v>20.319103448275861</v>
      </c>
      <c r="CL13" s="6">
        <f>Ndigest!AW13</f>
        <v>20.08195238095238</v>
      </c>
      <c r="CM13" s="6">
        <f t="shared" si="1"/>
        <v>6.502113103448276E-2</v>
      </c>
      <c r="CN13" s="6">
        <f t="shared" si="2"/>
        <v>4.2172099999999997E-2</v>
      </c>
      <c r="CO13" s="6">
        <f t="shared" si="43"/>
        <v>0.10719323103448275</v>
      </c>
      <c r="CP13" s="6">
        <f t="shared" si="44"/>
        <v>1.160500039545121</v>
      </c>
      <c r="CQ13" s="6"/>
      <c r="CR13" s="6"/>
      <c r="CS13" s="6"/>
      <c r="CT13" s="6"/>
      <c r="CU13" s="6"/>
      <c r="CV13" s="6"/>
      <c r="CW13" s="6"/>
      <c r="CX13" s="6"/>
      <c r="CY13" s="6">
        <v>5</v>
      </c>
      <c r="CZ13" s="14">
        <v>18.899999999999999</v>
      </c>
      <c r="DA13" s="14">
        <v>10</v>
      </c>
      <c r="DB13" s="6">
        <f t="shared" si="45"/>
        <v>28.9</v>
      </c>
      <c r="DC13" s="14">
        <v>2.5</v>
      </c>
      <c r="DD13" s="14">
        <v>1.4</v>
      </c>
      <c r="DE13" s="20">
        <f t="shared" si="46"/>
        <v>3.9</v>
      </c>
      <c r="DF13" s="25">
        <f t="shared" si="47"/>
        <v>32.799999999999997</v>
      </c>
      <c r="DG13" s="37">
        <f t="shared" si="48"/>
        <v>0.11890243902439025</v>
      </c>
      <c r="DH13" s="6">
        <f t="shared" si="49"/>
        <v>7.4102564102564097</v>
      </c>
      <c r="DI13" s="37">
        <f t="shared" si="50"/>
        <v>0.64102564102564108</v>
      </c>
      <c r="DJ13" s="37">
        <f t="shared" si="51"/>
        <v>0.65397923875432529</v>
      </c>
      <c r="DK13" s="25">
        <v>37.883879310344831</v>
      </c>
      <c r="DL13" s="6">
        <f t="shared" si="52"/>
        <v>0.71600531896551733</v>
      </c>
      <c r="DM13" s="6">
        <f>((DL13/'leaf measures'!AB6)*10000)/1000</f>
        <v>0.61233671338879447</v>
      </c>
      <c r="DN13" s="6">
        <v>48.230666666666664</v>
      </c>
      <c r="DO13" s="6">
        <f t="shared" si="53"/>
        <v>0.48230666666666661</v>
      </c>
      <c r="DP13" s="6">
        <f t="shared" si="54"/>
        <v>0.59751160595108299</v>
      </c>
      <c r="DQ13" s="6">
        <f t="shared" si="55"/>
        <v>1.198311985632184</v>
      </c>
      <c r="DR13" s="6">
        <f>Ndigest!BM13</f>
        <v>31.106923076923074</v>
      </c>
      <c r="DS13" s="6">
        <f>Ndigest!BN13</f>
        <v>18.981571428571431</v>
      </c>
      <c r="DT13" s="6">
        <f t="shared" si="56"/>
        <v>7.7767307692307677E-2</v>
      </c>
      <c r="DU13" s="6">
        <f t="shared" si="57"/>
        <v>2.6574200000000003E-2</v>
      </c>
      <c r="DV13" s="6">
        <f t="shared" si="58"/>
        <v>0.10434150769230768</v>
      </c>
      <c r="DW13" s="6">
        <f t="shared" si="59"/>
        <v>1.3026534933244918</v>
      </c>
      <c r="DX13" s="6"/>
      <c r="DY13" s="6"/>
      <c r="DZ13" s="6"/>
      <c r="EA13" s="6"/>
      <c r="EB13" s="6"/>
      <c r="EC13" s="6"/>
      <c r="ED13">
        <f t="shared" si="60"/>
        <v>17.399999999999999</v>
      </c>
      <c r="EE13">
        <f t="shared" si="61"/>
        <v>4.7624999999999993</v>
      </c>
      <c r="EF13">
        <f t="shared" si="62"/>
        <v>23.0625</v>
      </c>
      <c r="EG13">
        <f t="shared" si="63"/>
        <v>21.262499999999999</v>
      </c>
      <c r="EK13">
        <f t="shared" si="64"/>
        <v>19.95</v>
      </c>
      <c r="EL13">
        <f t="shared" si="65"/>
        <v>2.6875</v>
      </c>
      <c r="EM13">
        <f t="shared" si="66"/>
        <v>32.1875</v>
      </c>
      <c r="EN13">
        <f t="shared" si="67"/>
        <v>13.0875</v>
      </c>
      <c r="ES13">
        <f t="shared" si="68"/>
        <v>2.6500000000000004</v>
      </c>
      <c r="ET13">
        <f t="shared" si="69"/>
        <v>-0.22500000000000009</v>
      </c>
      <c r="EU13">
        <f t="shared" si="70"/>
        <v>2.9750000000000001</v>
      </c>
      <c r="EV13">
        <f t="shared" si="71"/>
        <v>1.875</v>
      </c>
      <c r="EZ13">
        <f t="shared" si="72"/>
        <v>1.95</v>
      </c>
      <c r="FA13">
        <f t="shared" si="73"/>
        <v>0.61250000000000004</v>
      </c>
      <c r="FB13">
        <f t="shared" si="74"/>
        <v>3.1124999999999998</v>
      </c>
      <c r="FC13">
        <f t="shared" si="75"/>
        <v>2.0125000000000002</v>
      </c>
      <c r="GA13" s="44"/>
      <c r="HA13" s="45"/>
      <c r="HB13" s="45"/>
    </row>
    <row r="14" spans="1:210" x14ac:dyDescent="0.3">
      <c r="A14" s="5"/>
      <c r="B14" s="6"/>
      <c r="C14" s="6"/>
      <c r="D14" s="6">
        <v>6</v>
      </c>
      <c r="E14" s="14">
        <v>37.5</v>
      </c>
      <c r="F14" s="14">
        <v>21.3</v>
      </c>
      <c r="G14" s="6">
        <f t="shared" si="3"/>
        <v>58.8</v>
      </c>
      <c r="H14" s="14">
        <v>15.9</v>
      </c>
      <c r="I14" s="14">
        <v>17.3</v>
      </c>
      <c r="J14" s="6">
        <f t="shared" si="4"/>
        <v>33.200000000000003</v>
      </c>
      <c r="K14" s="25">
        <f t="shared" si="5"/>
        <v>92</v>
      </c>
      <c r="L14" s="6">
        <f t="shared" si="6"/>
        <v>0.36086956521739133</v>
      </c>
      <c r="M14" s="6">
        <f t="shared" si="7"/>
        <v>1.7710843373493974</v>
      </c>
      <c r="N14" s="6">
        <f t="shared" si="8"/>
        <v>0.47891566265060237</v>
      </c>
      <c r="O14" s="6">
        <f t="shared" si="9"/>
        <v>0.63775510204081631</v>
      </c>
      <c r="P14" s="6">
        <f>Ndigest!J14</f>
        <v>25.512711864406779</v>
      </c>
      <c r="Q14" s="6">
        <f t="shared" si="10"/>
        <v>0.95672669491525419</v>
      </c>
      <c r="R14" s="6">
        <f>((Q14/'leaf measures'!E7)*10000)/1000</f>
        <v>0.95845190835028471</v>
      </c>
      <c r="S14" s="6">
        <v>20.152408163265306</v>
      </c>
      <c r="T14" s="6">
        <f t="shared" si="11"/>
        <v>0.42924629387755109</v>
      </c>
      <c r="U14" s="6">
        <f t="shared" si="12"/>
        <v>0.69029245349764834</v>
      </c>
      <c r="V14" s="6">
        <f t="shared" si="13"/>
        <v>1.3859729887928052</v>
      </c>
      <c r="W14" s="6">
        <f>Ndigest!O14</f>
        <v>14.962287500000002</v>
      </c>
      <c r="X14" s="6">
        <f>Ndigest!P14</f>
        <v>12.883450704225353</v>
      </c>
      <c r="Y14" s="6">
        <f t="shared" si="14"/>
        <v>0.23790037125000005</v>
      </c>
      <c r="Z14" s="6">
        <f t="shared" si="0"/>
        <v>0.22288369718309864</v>
      </c>
      <c r="AA14" s="6">
        <f t="shared" si="15"/>
        <v>0.46078406843309871</v>
      </c>
      <c r="AB14" s="6">
        <f t="shared" si="16"/>
        <v>1.8467570572259038</v>
      </c>
      <c r="AC14" s="6"/>
      <c r="AD14" s="6"/>
      <c r="AE14" s="6"/>
      <c r="AF14" s="6"/>
      <c r="AG14" s="6"/>
      <c r="AH14" s="6"/>
      <c r="AI14" s="6"/>
      <c r="AJ14" s="6">
        <v>6</v>
      </c>
      <c r="AK14" s="14">
        <v>45.5</v>
      </c>
      <c r="AL14" s="14">
        <v>26.5</v>
      </c>
      <c r="AM14" s="6">
        <f t="shared" si="17"/>
        <v>72</v>
      </c>
      <c r="AN14" s="14">
        <v>46.4</v>
      </c>
      <c r="AO14" s="7">
        <v>16.2</v>
      </c>
      <c r="AP14" s="6">
        <f t="shared" si="18"/>
        <v>62.599999999999994</v>
      </c>
      <c r="AQ14" s="25">
        <f t="shared" si="19"/>
        <v>134.6</v>
      </c>
      <c r="AR14" s="6">
        <f t="shared" si="20"/>
        <v>0.46508172362555716</v>
      </c>
      <c r="AS14" s="6">
        <f t="shared" si="21"/>
        <v>1.1501597444089458</v>
      </c>
      <c r="AT14" s="6">
        <f t="shared" si="22"/>
        <v>0.7412140575079873</v>
      </c>
      <c r="AU14" s="6">
        <f t="shared" si="23"/>
        <v>0.63194444444444442</v>
      </c>
      <c r="AV14" s="6">
        <f>Ndigest!Z14</f>
        <v>23.793303571428574</v>
      </c>
      <c r="AW14" s="6">
        <f t="shared" si="24"/>
        <v>1.0825953125000001</v>
      </c>
      <c r="AX14" s="6">
        <f>((AW14/'leaf measures'!L7)*10000)/1000</f>
        <v>0.71336011630205587</v>
      </c>
      <c r="AY14" s="6">
        <v>11.639319148936169</v>
      </c>
      <c r="AZ14" s="6">
        <f t="shared" si="25"/>
        <v>0.30844195744680847</v>
      </c>
      <c r="BA14" s="6">
        <f t="shared" si="26"/>
        <v>0.77826477829842555</v>
      </c>
      <c r="BB14" s="6">
        <f t="shared" si="27"/>
        <v>1.3910372699468085</v>
      </c>
      <c r="BC14" s="6">
        <f>Ndigest!AE14</f>
        <v>22.423072463768118</v>
      </c>
      <c r="BD14" s="6">
        <f>Ndigest!AF14</f>
        <v>8.7607464788732408</v>
      </c>
      <c r="BE14" s="6">
        <f t="shared" si="28"/>
        <v>1.0404305623188406</v>
      </c>
      <c r="BF14" s="6">
        <f t="shared" si="29"/>
        <v>0.14192409295774649</v>
      </c>
      <c r="BG14" s="6">
        <f t="shared" si="30"/>
        <v>1.1823546552765871</v>
      </c>
      <c r="BH14" s="6">
        <f t="shared" si="31"/>
        <v>2.5733919252233957</v>
      </c>
      <c r="BI14" s="6"/>
      <c r="BJ14" s="6"/>
      <c r="BK14" s="6"/>
      <c r="BL14" s="6"/>
      <c r="BM14" s="6"/>
      <c r="BN14" s="6"/>
      <c r="BO14" s="18"/>
      <c r="BP14" s="6"/>
      <c r="BQ14" s="6"/>
      <c r="BR14" s="6">
        <v>6</v>
      </c>
      <c r="BS14" s="14">
        <v>24.7</v>
      </c>
      <c r="BT14" s="14">
        <v>13.3</v>
      </c>
      <c r="BU14" s="6">
        <f t="shared" si="32"/>
        <v>38</v>
      </c>
      <c r="BV14" s="14">
        <v>3.5</v>
      </c>
      <c r="BW14" s="14">
        <v>3.1</v>
      </c>
      <c r="BX14" s="6">
        <f t="shared" si="33"/>
        <v>6.6</v>
      </c>
      <c r="BY14" s="25">
        <f t="shared" si="34"/>
        <v>44.6</v>
      </c>
      <c r="BZ14" s="6">
        <f t="shared" si="35"/>
        <v>0.14798206278026904</v>
      </c>
      <c r="CA14" s="6">
        <f t="shared" si="36"/>
        <v>5.7575757575757578</v>
      </c>
      <c r="CB14" s="6">
        <f t="shared" si="37"/>
        <v>0.53030303030303028</v>
      </c>
      <c r="CC14" s="6">
        <f t="shared" si="38"/>
        <v>0.65</v>
      </c>
      <c r="CD14" s="6">
        <v>37.303207547169819</v>
      </c>
      <c r="CE14" s="6">
        <f t="shared" si="39"/>
        <v>0.92138922641509458</v>
      </c>
      <c r="CF14" s="6">
        <f>((CE14/'leaf measures'!T7)*10000)/1000</f>
        <v>0.57246923045361575</v>
      </c>
      <c r="CG14" s="6">
        <v>33.432692307692307</v>
      </c>
      <c r="CH14" s="6">
        <f t="shared" si="40"/>
        <v>0.4446548076923077</v>
      </c>
      <c r="CI14" s="6">
        <f t="shared" si="41"/>
        <v>0.67449452829472434</v>
      </c>
      <c r="CJ14" s="6">
        <f t="shared" si="42"/>
        <v>1.3660440341074023</v>
      </c>
      <c r="CK14" s="6">
        <f>Ndigest!AV14</f>
        <v>20.63214285714286</v>
      </c>
      <c r="CL14" s="6">
        <f>Ndigest!AW14</f>
        <v>22.5303</v>
      </c>
      <c r="CM14" s="6">
        <f t="shared" si="1"/>
        <v>7.2212499999999999E-2</v>
      </c>
      <c r="CN14" s="6">
        <f t="shared" si="2"/>
        <v>6.9843929999999999E-2</v>
      </c>
      <c r="CO14" s="6">
        <f t="shared" si="43"/>
        <v>0.14205643000000001</v>
      </c>
      <c r="CP14" s="6">
        <f t="shared" si="44"/>
        <v>1.5081004641074023</v>
      </c>
      <c r="CQ14" s="6"/>
      <c r="CR14" s="6"/>
      <c r="CS14" s="6"/>
      <c r="CT14" s="6"/>
      <c r="CU14" s="6"/>
      <c r="CV14" s="6"/>
      <c r="CW14" s="6"/>
      <c r="CX14" s="6"/>
      <c r="CY14" s="6">
        <v>6</v>
      </c>
      <c r="CZ14" s="14">
        <v>31.2</v>
      </c>
      <c r="DA14" s="14">
        <v>13.5</v>
      </c>
      <c r="DB14" s="6">
        <f t="shared" si="45"/>
        <v>44.7</v>
      </c>
      <c r="DC14" s="14">
        <v>4.8</v>
      </c>
      <c r="DD14" s="14">
        <v>2.4</v>
      </c>
      <c r="DE14" s="20">
        <f t="shared" si="46"/>
        <v>7.1999999999999993</v>
      </c>
      <c r="DF14" s="25">
        <f t="shared" si="47"/>
        <v>51.9</v>
      </c>
      <c r="DG14" s="37">
        <f t="shared" si="48"/>
        <v>0.13872832369942195</v>
      </c>
      <c r="DH14" s="6">
        <f t="shared" si="49"/>
        <v>6.2083333333333339</v>
      </c>
      <c r="DI14" s="37">
        <f t="shared" si="50"/>
        <v>0.66666666666666674</v>
      </c>
      <c r="DJ14" s="37">
        <f t="shared" si="51"/>
        <v>0.69798657718120805</v>
      </c>
      <c r="DK14" s="25">
        <v>39.306355932203395</v>
      </c>
      <c r="DL14" s="6">
        <f t="shared" si="52"/>
        <v>1.226358305084746</v>
      </c>
      <c r="DM14" s="6">
        <f>((DL14/'leaf measures'!AB7)*10000)/1000</f>
        <v>0.6421060291558438</v>
      </c>
      <c r="DN14" s="6">
        <v>15.453333333333335</v>
      </c>
      <c r="DO14" s="6">
        <f t="shared" si="53"/>
        <v>0.20862000000000003</v>
      </c>
      <c r="DP14" s="6">
        <f t="shared" si="54"/>
        <v>0.85461801111503255</v>
      </c>
      <c r="DQ14" s="6">
        <f t="shared" si="55"/>
        <v>1.434978305084746</v>
      </c>
      <c r="DR14" s="6">
        <f>Ndigest!BM14</f>
        <v>22.145166666666668</v>
      </c>
      <c r="DS14" s="6">
        <f>Ndigest!BN14</f>
        <v>16.903074074074073</v>
      </c>
      <c r="DT14" s="6">
        <f t="shared" si="56"/>
        <v>0.10629680000000001</v>
      </c>
      <c r="DU14" s="6">
        <f t="shared" si="57"/>
        <v>4.0567377777777774E-2</v>
      </c>
      <c r="DV14" s="6">
        <f t="shared" si="58"/>
        <v>0.14686417777777777</v>
      </c>
      <c r="DW14" s="6">
        <f t="shared" si="59"/>
        <v>1.5818424828625237</v>
      </c>
      <c r="DX14" s="6"/>
      <c r="DY14" s="6"/>
      <c r="DZ14" s="6"/>
      <c r="EA14" s="6"/>
      <c r="EB14" s="6"/>
      <c r="EC14" s="6"/>
      <c r="ED14">
        <f t="shared" si="60"/>
        <v>16.600000000000001</v>
      </c>
      <c r="EE14">
        <f t="shared" si="61"/>
        <v>5.5624999999999964</v>
      </c>
      <c r="EF14">
        <f t="shared" si="62"/>
        <v>21.462499999999999</v>
      </c>
      <c r="EG14">
        <f t="shared" si="63"/>
        <v>22.862499999999997</v>
      </c>
      <c r="EK14">
        <f t="shared" si="64"/>
        <v>31.299999999999997</v>
      </c>
      <c r="EL14">
        <f t="shared" si="65"/>
        <v>-8.6624999999999979</v>
      </c>
      <c r="EM14">
        <f t="shared" si="66"/>
        <v>37.737499999999997</v>
      </c>
      <c r="EN14">
        <f t="shared" si="67"/>
        <v>7.5375000000000014</v>
      </c>
      <c r="ES14">
        <f t="shared" si="68"/>
        <v>3.3</v>
      </c>
      <c r="ET14">
        <f t="shared" si="69"/>
        <v>-0.87499999999999956</v>
      </c>
      <c r="EU14">
        <f t="shared" si="70"/>
        <v>2.6250000000000004</v>
      </c>
      <c r="EV14">
        <f t="shared" si="71"/>
        <v>2.2250000000000005</v>
      </c>
      <c r="EZ14">
        <f t="shared" si="72"/>
        <v>3.5999999999999996</v>
      </c>
      <c r="FA14">
        <f t="shared" si="73"/>
        <v>-1.0374999999999996</v>
      </c>
      <c r="FB14">
        <f t="shared" si="74"/>
        <v>3.7625000000000002</v>
      </c>
      <c r="FC14">
        <f t="shared" si="75"/>
        <v>1.3625000000000003</v>
      </c>
      <c r="GA14" s="44"/>
      <c r="HA14" s="45"/>
      <c r="HB14" s="45"/>
    </row>
    <row r="15" spans="1:210" ht="15" thickBot="1" x14ac:dyDescent="0.35">
      <c r="A15" s="5"/>
      <c r="B15" s="6"/>
      <c r="C15" s="6"/>
      <c r="D15" s="6">
        <v>7</v>
      </c>
      <c r="E15" s="14">
        <v>43.2</v>
      </c>
      <c r="F15" s="14">
        <v>23.9</v>
      </c>
      <c r="G15" s="6">
        <f t="shared" si="3"/>
        <v>67.099999999999994</v>
      </c>
      <c r="H15" s="14">
        <v>26.6</v>
      </c>
      <c r="I15" s="14">
        <v>22.7</v>
      </c>
      <c r="J15" s="6">
        <f t="shared" si="4"/>
        <v>49.3</v>
      </c>
      <c r="K15" s="25">
        <f t="shared" si="5"/>
        <v>116.39999999999999</v>
      </c>
      <c r="L15" s="6">
        <f t="shared" si="6"/>
        <v>0.42353951890034364</v>
      </c>
      <c r="M15" s="6">
        <f t="shared" si="7"/>
        <v>1.3610547667342798</v>
      </c>
      <c r="N15" s="6">
        <f t="shared" si="8"/>
        <v>0.53955375253549698</v>
      </c>
      <c r="O15" s="6">
        <f t="shared" si="9"/>
        <v>0.64381520119225044</v>
      </c>
      <c r="P15" s="6">
        <f>Ndigest!J15</f>
        <v>18.253629032258065</v>
      </c>
      <c r="Q15" s="6">
        <f t="shared" si="10"/>
        <v>0.78855677419354842</v>
      </c>
      <c r="R15" s="6">
        <f>((Q15/'leaf measures'!E8)*10000)/1000</f>
        <v>0.66753303495602168</v>
      </c>
      <c r="S15" s="6">
        <v>13.202521739130436</v>
      </c>
      <c r="T15" s="6">
        <f t="shared" si="11"/>
        <v>0.31554026956521741</v>
      </c>
      <c r="U15" s="6">
        <f t="shared" si="12"/>
        <v>0.71420965996702745</v>
      </c>
      <c r="V15" s="6">
        <f t="shared" si="13"/>
        <v>1.1040970437587658</v>
      </c>
      <c r="W15" s="6">
        <f>Ndigest!O15</f>
        <v>22.012295774647892</v>
      </c>
      <c r="X15" s="6">
        <f>Ndigest!P15</f>
        <v>14.119688311688313</v>
      </c>
      <c r="Y15" s="6">
        <f t="shared" si="14"/>
        <v>0.585527067605634</v>
      </c>
      <c r="Z15" s="6">
        <f t="shared" si="0"/>
        <v>0.32051692467532467</v>
      </c>
      <c r="AA15" s="6">
        <f t="shared" si="15"/>
        <v>0.90604399228095867</v>
      </c>
      <c r="AB15" s="6">
        <f t="shared" si="16"/>
        <v>2.0101410360397245</v>
      </c>
      <c r="AC15" s="6"/>
      <c r="AD15" s="6"/>
      <c r="AE15" s="6"/>
      <c r="AF15" s="6"/>
      <c r="AG15" s="6"/>
      <c r="AH15" s="6"/>
      <c r="AI15" s="6"/>
      <c r="AJ15" s="6">
        <v>7</v>
      </c>
      <c r="AK15" s="14">
        <v>36</v>
      </c>
      <c r="AL15" s="14">
        <v>27.9</v>
      </c>
      <c r="AM15" s="6">
        <f t="shared" si="17"/>
        <v>63.9</v>
      </c>
      <c r="AN15" s="14">
        <v>27</v>
      </c>
      <c r="AO15" s="7">
        <v>13.8</v>
      </c>
      <c r="AP15" s="6">
        <f t="shared" si="18"/>
        <v>40.799999999999997</v>
      </c>
      <c r="AQ15" s="25">
        <f t="shared" si="19"/>
        <v>104.7</v>
      </c>
      <c r="AR15" s="6">
        <f t="shared" si="20"/>
        <v>0.3896848137535816</v>
      </c>
      <c r="AS15" s="6">
        <f t="shared" si="21"/>
        <v>1.5661764705882353</v>
      </c>
      <c r="AT15" s="6">
        <f t="shared" si="22"/>
        <v>0.66176470588235303</v>
      </c>
      <c r="AU15" s="6">
        <f t="shared" si="23"/>
        <v>0.56338028169014087</v>
      </c>
      <c r="AV15" s="6">
        <f>Ndigest!Z15</f>
        <v>27.202155172413796</v>
      </c>
      <c r="AW15" s="6">
        <f t="shared" si="24"/>
        <v>0.97927758620689664</v>
      </c>
      <c r="AX15" s="6">
        <f>((AW15/'leaf measures'!L8)*10000)/1000</f>
        <v>1.1194302540087984</v>
      </c>
      <c r="AY15" s="6">
        <v>20.918536585365857</v>
      </c>
      <c r="AZ15" s="6">
        <f t="shared" si="25"/>
        <v>0.58362717073170733</v>
      </c>
      <c r="BA15" s="6">
        <f t="shared" si="26"/>
        <v>0.62657534431278583</v>
      </c>
      <c r="BB15" s="6">
        <f t="shared" si="27"/>
        <v>1.5629047569386039</v>
      </c>
      <c r="BC15" s="6">
        <f>Ndigest!AE15</f>
        <v>23.779169014084513</v>
      </c>
      <c r="BD15" s="6">
        <f>Ndigest!AF15</f>
        <v>17.900684931506852</v>
      </c>
      <c r="BE15" s="6">
        <f t="shared" si="28"/>
        <v>0.64203756338028184</v>
      </c>
      <c r="BF15" s="6">
        <f t="shared" si="29"/>
        <v>0.24702945205479457</v>
      </c>
      <c r="BG15" s="6">
        <f t="shared" si="30"/>
        <v>0.88906701543507638</v>
      </c>
      <c r="BH15" s="6">
        <f t="shared" si="31"/>
        <v>2.45197177237368</v>
      </c>
      <c r="BI15" s="6"/>
      <c r="BJ15" s="6"/>
      <c r="BK15" s="6"/>
      <c r="BL15" s="6"/>
      <c r="BM15" s="6"/>
      <c r="BN15" s="6"/>
      <c r="BO15" s="18"/>
      <c r="BP15" s="6"/>
      <c r="BQ15" s="6"/>
      <c r="BR15" s="6">
        <v>7</v>
      </c>
      <c r="BS15" s="14">
        <v>24.2</v>
      </c>
      <c r="BT15" s="14">
        <v>10.199999999999999</v>
      </c>
      <c r="BU15" s="6">
        <f t="shared" si="32"/>
        <v>34.4</v>
      </c>
      <c r="BV15" s="14">
        <v>2.2000000000000002</v>
      </c>
      <c r="BW15" s="14">
        <v>1.2</v>
      </c>
      <c r="BX15" s="6">
        <f t="shared" si="33"/>
        <v>3.4000000000000004</v>
      </c>
      <c r="BY15" s="25">
        <f t="shared" si="34"/>
        <v>37.800000000000004</v>
      </c>
      <c r="BZ15" s="6">
        <f t="shared" si="35"/>
        <v>8.9947089947089942E-2</v>
      </c>
      <c r="CA15" s="6">
        <f t="shared" si="36"/>
        <v>10.117647058823527</v>
      </c>
      <c r="CB15" s="6">
        <f t="shared" si="37"/>
        <v>0.6470588235294118</v>
      </c>
      <c r="CC15" s="6">
        <f t="shared" si="38"/>
        <v>0.70348837209302328</v>
      </c>
      <c r="CD15" s="6">
        <v>23.866981132075473</v>
      </c>
      <c r="CE15" s="6">
        <f t="shared" si="39"/>
        <v>0.57758094339622645</v>
      </c>
      <c r="CF15" s="6">
        <f>((CE15/'leaf measures'!T8)*10000)/1000</f>
        <v>0.42332229800368404</v>
      </c>
      <c r="CG15" s="6">
        <v>39.405999999999999</v>
      </c>
      <c r="CH15" s="6">
        <f t="shared" si="40"/>
        <v>0.4019412</v>
      </c>
      <c r="CI15" s="6">
        <f t="shared" si="41"/>
        <v>0.5896558309479577</v>
      </c>
      <c r="CJ15" s="6">
        <f t="shared" si="42"/>
        <v>0.97952214339622645</v>
      </c>
      <c r="CK15" s="6">
        <f>Ndigest!AV15</f>
        <v>26.95933333333333</v>
      </c>
      <c r="CL15" s="6">
        <f>Ndigest!AW15</f>
        <v>19.997307692307693</v>
      </c>
      <c r="CM15" s="6">
        <f t="shared" si="1"/>
        <v>5.9310533333333332E-2</v>
      </c>
      <c r="CN15" s="6">
        <f t="shared" si="2"/>
        <v>2.3996769230769231E-2</v>
      </c>
      <c r="CO15" s="6">
        <f t="shared" si="43"/>
        <v>8.330730256410257E-2</v>
      </c>
      <c r="CP15" s="6">
        <f t="shared" si="44"/>
        <v>1.0628294459603289</v>
      </c>
      <c r="CQ15" s="6"/>
      <c r="CR15" s="6"/>
      <c r="CS15" s="6"/>
      <c r="CT15" s="6"/>
      <c r="CU15" s="6"/>
      <c r="CV15" s="6"/>
      <c r="CW15" s="6"/>
      <c r="CX15" s="6"/>
      <c r="CY15" s="6">
        <v>7</v>
      </c>
      <c r="CZ15" s="14">
        <v>26.6</v>
      </c>
      <c r="DA15" s="14">
        <v>11.3</v>
      </c>
      <c r="DB15" s="6">
        <f t="shared" si="45"/>
        <v>37.900000000000006</v>
      </c>
      <c r="DC15" s="14">
        <v>2</v>
      </c>
      <c r="DD15" s="14">
        <v>2.9</v>
      </c>
      <c r="DE15" s="20">
        <f t="shared" si="46"/>
        <v>4.9000000000000004</v>
      </c>
      <c r="DF15" s="25">
        <f t="shared" si="47"/>
        <v>42.800000000000004</v>
      </c>
      <c r="DG15" s="37">
        <f t="shared" si="48"/>
        <v>0.11448598130841121</v>
      </c>
      <c r="DH15" s="6">
        <f t="shared" si="49"/>
        <v>7.7346938775510212</v>
      </c>
      <c r="DI15" s="37">
        <f t="shared" si="50"/>
        <v>0.4081632653061224</v>
      </c>
      <c r="DJ15" s="37">
        <f t="shared" si="51"/>
        <v>0.70184696569920835</v>
      </c>
      <c r="DK15" s="25">
        <v>31.091363636363635</v>
      </c>
      <c r="DL15" s="6">
        <f t="shared" si="52"/>
        <v>0.8270302727272727</v>
      </c>
      <c r="DM15" s="6">
        <f>((DL15/'leaf measures'!AB8)*10000)/1000</f>
        <v>0.49108145165208283</v>
      </c>
      <c r="DN15" s="6">
        <v>23.342666666666666</v>
      </c>
      <c r="DO15" s="6">
        <f t="shared" si="53"/>
        <v>0.26377213333333333</v>
      </c>
      <c r="DP15" s="6">
        <f t="shared" si="54"/>
        <v>0.75818522963665158</v>
      </c>
      <c r="DQ15" s="6">
        <f t="shared" si="55"/>
        <v>1.0908024060606061</v>
      </c>
      <c r="DR15" s="6">
        <f>Ndigest!BM15</f>
        <v>21.9526</v>
      </c>
      <c r="DS15" s="6">
        <f>Ndigest!BN15</f>
        <v>12.749241379310345</v>
      </c>
      <c r="DT15" s="6">
        <f t="shared" si="56"/>
        <v>4.3905199999999998E-2</v>
      </c>
      <c r="DU15" s="6">
        <f t="shared" si="57"/>
        <v>3.69728E-2</v>
      </c>
      <c r="DV15" s="6">
        <f t="shared" si="58"/>
        <v>8.0878000000000005E-2</v>
      </c>
      <c r="DW15" s="6">
        <f t="shared" si="59"/>
        <v>1.1716804060606061</v>
      </c>
      <c r="DX15" s="6"/>
      <c r="DY15" s="6"/>
      <c r="DZ15" s="6"/>
      <c r="EA15" s="6"/>
      <c r="EB15" s="6"/>
      <c r="EC15" s="6"/>
      <c r="ED15">
        <f t="shared" si="60"/>
        <v>24.65</v>
      </c>
      <c r="EE15">
        <f t="shared" si="61"/>
        <v>-2.4875000000000007</v>
      </c>
      <c r="EF15">
        <f t="shared" si="62"/>
        <v>24.112500000000001</v>
      </c>
      <c r="EG15">
        <f t="shared" si="63"/>
        <v>20.212499999999999</v>
      </c>
      <c r="EK15">
        <f t="shared" si="64"/>
        <v>20.399999999999999</v>
      </c>
      <c r="EL15">
        <f t="shared" si="65"/>
        <v>2.2375000000000007</v>
      </c>
      <c r="EM15">
        <f t="shared" si="66"/>
        <v>29.237500000000001</v>
      </c>
      <c r="EN15">
        <f t="shared" si="67"/>
        <v>16.037500000000001</v>
      </c>
      <c r="ES15">
        <f t="shared" si="68"/>
        <v>1.7000000000000002</v>
      </c>
      <c r="ET15">
        <f t="shared" si="69"/>
        <v>0.72500000000000009</v>
      </c>
      <c r="EU15">
        <f t="shared" si="70"/>
        <v>2.9250000000000003</v>
      </c>
      <c r="EV15">
        <f t="shared" si="71"/>
        <v>1.925</v>
      </c>
      <c r="EZ15">
        <f t="shared" si="72"/>
        <v>2.4500000000000002</v>
      </c>
      <c r="FA15">
        <f t="shared" si="73"/>
        <v>0.11249999999999982</v>
      </c>
      <c r="FB15">
        <f t="shared" si="74"/>
        <v>2.1124999999999998</v>
      </c>
      <c r="FC15">
        <f t="shared" si="75"/>
        <v>3.0124999999999997</v>
      </c>
      <c r="GA15" s="44"/>
      <c r="HA15" s="46"/>
      <c r="HB15" s="46"/>
    </row>
    <row r="16" spans="1:210" x14ac:dyDescent="0.3">
      <c r="A16" s="5"/>
      <c r="B16" s="6"/>
      <c r="C16" s="6"/>
      <c r="D16" s="6">
        <v>8</v>
      </c>
      <c r="E16" s="14">
        <v>37.700000000000003</v>
      </c>
      <c r="F16" s="14">
        <v>33.1</v>
      </c>
      <c r="G16" s="6">
        <f t="shared" si="3"/>
        <v>70.800000000000011</v>
      </c>
      <c r="H16" s="14">
        <v>20.8</v>
      </c>
      <c r="I16" s="14">
        <v>24.9</v>
      </c>
      <c r="J16" s="6">
        <f t="shared" si="4"/>
        <v>45.7</v>
      </c>
      <c r="K16" s="25">
        <f t="shared" si="5"/>
        <v>116.5</v>
      </c>
      <c r="L16" s="6">
        <f t="shared" si="6"/>
        <v>0.392274678111588</v>
      </c>
      <c r="M16" s="6">
        <f t="shared" si="7"/>
        <v>1.5492341356673962</v>
      </c>
      <c r="N16" s="6">
        <f t="shared" si="8"/>
        <v>0.4551422319474836</v>
      </c>
      <c r="O16" s="6">
        <f t="shared" si="9"/>
        <v>0.53248587570621464</v>
      </c>
      <c r="P16" s="6">
        <f>Ndigest!J16</f>
        <v>22.120161290322581</v>
      </c>
      <c r="Q16" s="6">
        <f t="shared" si="10"/>
        <v>0.83393008064516139</v>
      </c>
      <c r="R16" s="6">
        <f>((Q16/'leaf measures'!E9)*10000)/1000</f>
        <v>0.64361355301779821</v>
      </c>
      <c r="S16" s="6">
        <v>9.3666122448979579</v>
      </c>
      <c r="T16" s="6">
        <f t="shared" si="11"/>
        <v>0.3100348653061224</v>
      </c>
      <c r="U16" s="6">
        <f t="shared" si="12"/>
        <v>0.72898219792188867</v>
      </c>
      <c r="V16" s="6">
        <f t="shared" si="13"/>
        <v>1.1439649459512837</v>
      </c>
      <c r="W16" s="6">
        <f>Ndigest!O16</f>
        <v>14.268297297297298</v>
      </c>
      <c r="X16" s="6">
        <f>Ndigest!P16</f>
        <v>14.480202702702703</v>
      </c>
      <c r="Y16" s="6">
        <f t="shared" si="14"/>
        <v>0.2967805837837838</v>
      </c>
      <c r="Z16" s="6">
        <f t="shared" si="0"/>
        <v>0.36055704729729726</v>
      </c>
      <c r="AA16" s="6">
        <f t="shared" si="15"/>
        <v>0.65733763108108101</v>
      </c>
      <c r="AB16" s="6">
        <f t="shared" si="16"/>
        <v>1.8013025770323647</v>
      </c>
      <c r="AC16" s="6">
        <f>AVERAGE(P13:P16)</f>
        <v>22.650583880080191</v>
      </c>
      <c r="AD16" s="6">
        <f>STDEV(P13:P16)/SQRT(4)</f>
        <v>1.6348188472615499</v>
      </c>
      <c r="AE16" s="6">
        <f>AVERAGE(M13:M16)</f>
        <v>1.6164639995929408</v>
      </c>
      <c r="AF16" s="6">
        <f>STDEV(M13:M16)/SQRT(4)</f>
        <v>0.10078503653239818</v>
      </c>
      <c r="AG16" s="6"/>
      <c r="AH16" s="6"/>
      <c r="AI16" s="6"/>
      <c r="AJ16" s="6">
        <v>8</v>
      </c>
      <c r="AK16" s="14">
        <v>39.299999999999997</v>
      </c>
      <c r="AL16" s="14">
        <v>27.8</v>
      </c>
      <c r="AM16" s="6">
        <f t="shared" si="17"/>
        <v>67.099999999999994</v>
      </c>
      <c r="AN16" s="14">
        <v>29.6</v>
      </c>
      <c r="AO16" s="7">
        <v>19</v>
      </c>
      <c r="AP16" s="6">
        <f t="shared" si="18"/>
        <v>48.6</v>
      </c>
      <c r="AQ16" s="25">
        <f t="shared" si="19"/>
        <v>115.69999999999999</v>
      </c>
      <c r="AR16" s="6">
        <f t="shared" si="20"/>
        <v>0.42005185825410551</v>
      </c>
      <c r="AS16" s="6">
        <f t="shared" si="21"/>
        <v>1.3806584362139915</v>
      </c>
      <c r="AT16" s="6">
        <f t="shared" si="22"/>
        <v>0.60905349794238683</v>
      </c>
      <c r="AU16" s="6">
        <f t="shared" si="23"/>
        <v>0.58569299552906107</v>
      </c>
      <c r="AV16" s="6">
        <f>Ndigest!Z16</f>
        <v>25.183620689655172</v>
      </c>
      <c r="AW16" s="6">
        <f t="shared" si="24"/>
        <v>0.98971629310344811</v>
      </c>
      <c r="AX16" s="6">
        <f>((AW16/'leaf measures'!L9)*10000)/1000</f>
        <v>0.92765610001260468</v>
      </c>
      <c r="AY16" s="6">
        <v>25.767534883720931</v>
      </c>
      <c r="AZ16" s="6">
        <f t="shared" si="25"/>
        <v>0.71633746976744195</v>
      </c>
      <c r="BA16" s="6">
        <f t="shared" si="26"/>
        <v>0.58012022519031681</v>
      </c>
      <c r="BB16" s="6">
        <f t="shared" si="27"/>
        <v>1.7060537628708901</v>
      </c>
      <c r="BC16" s="6">
        <f>Ndigest!AE16</f>
        <v>14.229055555555556</v>
      </c>
      <c r="BD16" s="6">
        <f>Ndigest!AF16</f>
        <v>12.423594202898551</v>
      </c>
      <c r="BE16" s="6">
        <f t="shared" si="28"/>
        <v>0.42118004444444451</v>
      </c>
      <c r="BF16" s="6">
        <f t="shared" si="29"/>
        <v>0.23604828985507245</v>
      </c>
      <c r="BG16" s="6">
        <f t="shared" si="30"/>
        <v>0.65722833429951699</v>
      </c>
      <c r="BH16" s="6">
        <f t="shared" si="31"/>
        <v>2.3632820971704072</v>
      </c>
      <c r="BI16" s="6">
        <f>AVERAGE(AV13:AV16)</f>
        <v>25.451129507497193</v>
      </c>
      <c r="BJ16" s="6">
        <f>STDEV(AV13:AV16)/SQRT(4)</f>
        <v>0.70216464947259061</v>
      </c>
      <c r="BK16" s="6">
        <f>AVERAGE(AS13:AS16)</f>
        <v>1.4434215951336202</v>
      </c>
      <c r="BL16" s="6">
        <f>STDEV(AS13:AS16)/SQRT(4)</f>
        <v>0.11526254167507717</v>
      </c>
      <c r="BM16" s="6"/>
      <c r="BN16" s="6"/>
      <c r="BO16" s="18"/>
      <c r="BP16" s="6"/>
      <c r="BQ16" s="6"/>
      <c r="BR16" s="6">
        <v>8</v>
      </c>
      <c r="BS16" s="14">
        <v>28.3</v>
      </c>
      <c r="BT16" s="14">
        <v>10.7</v>
      </c>
      <c r="BU16" s="6">
        <f t="shared" si="32"/>
        <v>39</v>
      </c>
      <c r="BV16" s="14">
        <v>3.3</v>
      </c>
      <c r="BW16" s="14">
        <v>3.4</v>
      </c>
      <c r="BX16" s="6">
        <f t="shared" si="33"/>
        <v>6.6999999999999993</v>
      </c>
      <c r="BY16" s="25">
        <f t="shared" si="34"/>
        <v>45.699999999999996</v>
      </c>
      <c r="BZ16" s="6">
        <f t="shared" si="35"/>
        <v>0.14660831509846828</v>
      </c>
      <c r="CA16" s="6">
        <f t="shared" si="36"/>
        <v>5.8208955223880601</v>
      </c>
      <c r="CB16" s="6">
        <f t="shared" si="37"/>
        <v>0.49253731343283585</v>
      </c>
      <c r="CC16" s="6">
        <f t="shared" si="38"/>
        <v>0.72564102564102562</v>
      </c>
      <c r="CD16" s="6">
        <v>35.806785714285716</v>
      </c>
      <c r="CE16" s="6">
        <f t="shared" si="39"/>
        <v>1.0133320357142859</v>
      </c>
      <c r="CF16" s="6">
        <f>((CE16/'leaf measures'!T9)*10000)/1000</f>
        <v>0.60209865461336065</v>
      </c>
      <c r="CG16" s="6">
        <v>20.089333333333332</v>
      </c>
      <c r="CH16" s="6">
        <f t="shared" si="40"/>
        <v>0.21495586666666666</v>
      </c>
      <c r="CI16" s="6">
        <f t="shared" si="41"/>
        <v>0.82499553545224269</v>
      </c>
      <c r="CJ16" s="6">
        <f t="shared" si="42"/>
        <v>1.2282879023809525</v>
      </c>
      <c r="CK16" s="6">
        <f>Ndigest!AV16</f>
        <v>16.651352941176469</v>
      </c>
      <c r="CL16" s="6">
        <f>Ndigest!AW16</f>
        <v>17.165942857142856</v>
      </c>
      <c r="CM16" s="6">
        <f t="shared" si="1"/>
        <v>5.4949464705882349E-2</v>
      </c>
      <c r="CN16" s="6">
        <f t="shared" si="2"/>
        <v>5.8364205714285709E-2</v>
      </c>
      <c r="CO16" s="6">
        <f t="shared" si="43"/>
        <v>0.11331367042016806</v>
      </c>
      <c r="CP16" s="6">
        <f t="shared" si="44"/>
        <v>1.3416015728011206</v>
      </c>
      <c r="CQ16" s="6">
        <f>AVERAGE(CD13:CD16)</f>
        <v>32.402605667348269</v>
      </c>
      <c r="CR16" s="6">
        <f>STDEV(CD13:CD16)/SQRT(4)</f>
        <v>3.0071375521905392</v>
      </c>
      <c r="CS16" s="6">
        <f>AVERAGE(CA13:CA16)</f>
        <v>7.0136522262062702</v>
      </c>
      <c r="CT16" s="6">
        <f>STDEV(CA13:CA16)/SQRT(4)</f>
        <v>1.0434085717581256</v>
      </c>
      <c r="CU16" s="6"/>
      <c r="CV16" s="6"/>
      <c r="CW16" s="6"/>
      <c r="CX16" s="6"/>
      <c r="CY16" s="6">
        <v>8</v>
      </c>
      <c r="CZ16" s="14">
        <v>32.4</v>
      </c>
      <c r="DA16" s="14">
        <v>11.8</v>
      </c>
      <c r="DB16" s="6">
        <f t="shared" si="45"/>
        <v>44.2</v>
      </c>
      <c r="DC16" s="14">
        <v>5.7</v>
      </c>
      <c r="DD16" s="14">
        <v>3.1</v>
      </c>
      <c r="DE16" s="20">
        <f t="shared" si="46"/>
        <v>8.8000000000000007</v>
      </c>
      <c r="DF16" s="25">
        <f t="shared" si="47"/>
        <v>53.000000000000007</v>
      </c>
      <c r="DG16" s="37">
        <f t="shared" si="48"/>
        <v>0.16603773584905659</v>
      </c>
      <c r="DH16" s="6">
        <f t="shared" si="49"/>
        <v>5.0227272727272725</v>
      </c>
      <c r="DI16" s="37">
        <f t="shared" si="50"/>
        <v>0.64772727272727271</v>
      </c>
      <c r="DJ16" s="37">
        <f t="shared" si="51"/>
        <v>0.73303167420814475</v>
      </c>
      <c r="DK16" s="25">
        <v>35.589561403508775</v>
      </c>
      <c r="DL16" s="6">
        <f t="shared" si="52"/>
        <v>1.1531017894736841</v>
      </c>
      <c r="DM16" s="6">
        <f>((DL16/'leaf measures'!AB9)*10000)/1000</f>
        <v>0.61456152506192185</v>
      </c>
      <c r="DN16" s="6">
        <v>22.885650793650793</v>
      </c>
      <c r="DO16" s="6">
        <f t="shared" si="53"/>
        <v>0.27005067936507937</v>
      </c>
      <c r="DP16" s="6">
        <f t="shared" si="54"/>
        <v>0.81024473113170359</v>
      </c>
      <c r="DQ16" s="6">
        <f t="shared" si="55"/>
        <v>1.4231524688387636</v>
      </c>
      <c r="DR16" s="6">
        <f>Ndigest!BM16</f>
        <v>19.32669090909091</v>
      </c>
      <c r="DS16" s="6">
        <f>Ndigest!BN16</f>
        <v>26.615464285714285</v>
      </c>
      <c r="DT16" s="6">
        <f t="shared" si="56"/>
        <v>0.11016213818181819</v>
      </c>
      <c r="DU16" s="6">
        <f t="shared" si="57"/>
        <v>8.2507939285714288E-2</v>
      </c>
      <c r="DV16" s="6">
        <f t="shared" si="58"/>
        <v>0.19267007746753248</v>
      </c>
      <c r="DW16" s="6">
        <f t="shared" si="59"/>
        <v>1.6158225463062961</v>
      </c>
      <c r="DX16" s="6">
        <f>AVERAGE(DK13:DK16)</f>
        <v>35.967790070605162</v>
      </c>
      <c r="DY16" s="6">
        <f>STDEV(DK13:DK16)/SQRT(4)</f>
        <v>1.7967566075213215</v>
      </c>
      <c r="DZ16" s="6">
        <f>AVERAGE(DH13:DH16)</f>
        <v>6.5940027234670096</v>
      </c>
      <c r="EA16" s="6">
        <f>STDEV(DH13:DH16)/SQRT(4)</f>
        <v>0.61813522056169201</v>
      </c>
      <c r="EB16" s="6"/>
      <c r="EC16" s="6"/>
      <c r="ED16">
        <f t="shared" si="60"/>
        <v>22.85</v>
      </c>
      <c r="EE16">
        <f t="shared" si="61"/>
        <v>-0.68750000000000355</v>
      </c>
      <c r="EF16">
        <f t="shared" si="62"/>
        <v>20.112499999999997</v>
      </c>
      <c r="EG16">
        <f t="shared" si="63"/>
        <v>24.212499999999995</v>
      </c>
      <c r="EK16">
        <f t="shared" si="64"/>
        <v>24.3</v>
      </c>
      <c r="EL16">
        <f t="shared" si="65"/>
        <v>-1.6625000000000014</v>
      </c>
      <c r="EM16">
        <f t="shared" si="66"/>
        <v>27.9375</v>
      </c>
      <c r="EN16">
        <f t="shared" si="67"/>
        <v>17.337499999999999</v>
      </c>
      <c r="ES16">
        <f t="shared" si="68"/>
        <v>3.3499999999999996</v>
      </c>
      <c r="ET16">
        <f t="shared" si="69"/>
        <v>-0.92499999999999938</v>
      </c>
      <c r="EU16">
        <f t="shared" si="70"/>
        <v>2.3750000000000004</v>
      </c>
      <c r="EV16">
        <f t="shared" si="71"/>
        <v>2.4750000000000005</v>
      </c>
      <c r="EZ16">
        <f t="shared" si="72"/>
        <v>4.4000000000000004</v>
      </c>
      <c r="FA16">
        <f t="shared" si="73"/>
        <v>-1.8375000000000004</v>
      </c>
      <c r="FB16">
        <f t="shared" si="74"/>
        <v>3.8624999999999998</v>
      </c>
      <c r="FC16">
        <f t="shared" si="75"/>
        <v>1.2624999999999997</v>
      </c>
      <c r="GA16" s="44"/>
    </row>
    <row r="17" spans="1:217" ht="15" thickBot="1" x14ac:dyDescent="0.35">
      <c r="A17" s="5"/>
      <c r="B17" s="6"/>
      <c r="C17" s="6"/>
      <c r="D17" s="6">
        <v>9</v>
      </c>
      <c r="E17" s="14">
        <v>40.200000000000003</v>
      </c>
      <c r="F17" s="14">
        <v>35</v>
      </c>
      <c r="G17" s="6">
        <f t="shared" si="3"/>
        <v>75.2</v>
      </c>
      <c r="H17" s="14">
        <v>18.5</v>
      </c>
      <c r="I17" s="14">
        <v>26.8</v>
      </c>
      <c r="J17" s="6">
        <f t="shared" si="4"/>
        <v>45.3</v>
      </c>
      <c r="K17" s="25">
        <f t="shared" si="5"/>
        <v>120.5</v>
      </c>
      <c r="L17" s="6">
        <f t="shared" si="6"/>
        <v>0.37593360995850622</v>
      </c>
      <c r="M17" s="6">
        <f t="shared" si="7"/>
        <v>1.6600441501103755</v>
      </c>
      <c r="N17" s="6">
        <f t="shared" si="8"/>
        <v>0.40838852097130246</v>
      </c>
      <c r="O17" s="6">
        <f t="shared" si="9"/>
        <v>0.53457446808510645</v>
      </c>
      <c r="P17" s="6">
        <f>Ndigest!J17</f>
        <v>26.945833333333329</v>
      </c>
      <c r="Q17" s="6">
        <f t="shared" si="10"/>
        <v>1.0832224999999998</v>
      </c>
      <c r="R17" s="6">
        <f>((Q17/'leaf measures'!E10)*10000)/1000</f>
        <v>1.0633380779424757</v>
      </c>
      <c r="S17" s="6">
        <v>9.7450612244897954</v>
      </c>
      <c r="T17" s="6">
        <f t="shared" si="11"/>
        <v>0.34107714285714286</v>
      </c>
      <c r="U17" s="6">
        <f t="shared" si="12"/>
        <v>0.76052992460705626</v>
      </c>
      <c r="V17" s="6">
        <f t="shared" si="13"/>
        <v>1.4242996428571426</v>
      </c>
      <c r="W17" s="6">
        <f>Ndigest!O17</f>
        <v>21.465546666666668</v>
      </c>
      <c r="X17" s="6">
        <f>Ndigest!P17</f>
        <v>15.083628571428573</v>
      </c>
      <c r="Y17" s="6">
        <f t="shared" si="14"/>
        <v>0.39711261333333336</v>
      </c>
      <c r="Z17" s="6">
        <f t="shared" si="0"/>
        <v>0.40424124571428577</v>
      </c>
      <c r="AA17" s="6">
        <f t="shared" si="15"/>
        <v>0.80135385904761913</v>
      </c>
      <c r="AB17" s="6">
        <f t="shared" si="16"/>
        <v>2.2256535019047616</v>
      </c>
      <c r="AC17" s="6"/>
      <c r="AD17" s="6"/>
      <c r="AE17" s="6"/>
      <c r="AF17" s="6"/>
      <c r="AG17" s="6"/>
      <c r="AH17" s="6"/>
      <c r="AI17" s="6"/>
      <c r="AJ17" s="6">
        <v>9</v>
      </c>
      <c r="AK17" s="14">
        <v>40.700000000000003</v>
      </c>
      <c r="AL17" s="14">
        <v>26.4</v>
      </c>
      <c r="AM17" s="6">
        <f t="shared" si="17"/>
        <v>67.099999999999994</v>
      </c>
      <c r="AN17" s="14">
        <v>33.200000000000003</v>
      </c>
      <c r="AO17" s="7">
        <v>18.399999999999999</v>
      </c>
      <c r="AP17" s="6">
        <f>SUM(AN17:AO17)</f>
        <v>51.6</v>
      </c>
      <c r="AQ17" s="25">
        <f t="shared" si="19"/>
        <v>118.69999999999999</v>
      </c>
      <c r="AR17" s="6">
        <f t="shared" si="20"/>
        <v>0.43470935130581301</v>
      </c>
      <c r="AS17" s="6">
        <f t="shared" si="21"/>
        <v>1.3003875968992247</v>
      </c>
      <c r="AT17" s="6">
        <f t="shared" si="22"/>
        <v>0.64341085271317833</v>
      </c>
      <c r="AU17" s="6">
        <f t="shared" si="23"/>
        <v>0.60655737704918045</v>
      </c>
      <c r="AV17" s="6">
        <f>Ndigest!Z17</f>
        <v>22.677966101694917</v>
      </c>
      <c r="AW17" s="6">
        <f t="shared" si="24"/>
        <v>0.92299322033898323</v>
      </c>
      <c r="AX17" s="6">
        <f>((AW17/'leaf measures'!L10)*10000)/1000</f>
        <v>0.75954017473583224</v>
      </c>
      <c r="AY17" s="6">
        <v>6.5766511627906983</v>
      </c>
      <c r="AZ17" s="6">
        <f t="shared" si="25"/>
        <v>0.17362359069767441</v>
      </c>
      <c r="BA17" s="6">
        <f t="shared" si="26"/>
        <v>0.8416734186907604</v>
      </c>
      <c r="BB17" s="6">
        <f t="shared" si="27"/>
        <v>1.0966168110366576</v>
      </c>
      <c r="BC17" s="6">
        <f>Ndigest!AE17</f>
        <v>13.311426666666669</v>
      </c>
      <c r="BD17" s="6">
        <f>Ndigest!AF17</f>
        <v>14.77195652173913</v>
      </c>
      <c r="BE17" s="6">
        <f t="shared" si="28"/>
        <v>0.44193936533333344</v>
      </c>
      <c r="BF17" s="6">
        <f t="shared" si="29"/>
        <v>0.27180399999999999</v>
      </c>
      <c r="BG17" s="6">
        <f t="shared" si="30"/>
        <v>0.71374336533333338</v>
      </c>
      <c r="BH17" s="6">
        <f t="shared" si="31"/>
        <v>1.810360176369991</v>
      </c>
      <c r="BI17" s="6"/>
      <c r="BJ17" s="6"/>
      <c r="BK17" s="6"/>
      <c r="BL17" s="6"/>
      <c r="BM17" s="6"/>
      <c r="BN17" s="6"/>
      <c r="BO17" s="18"/>
      <c r="BP17" s="6"/>
      <c r="BQ17" s="6"/>
      <c r="BR17" s="6">
        <v>9</v>
      </c>
      <c r="BS17" s="14">
        <v>26.8</v>
      </c>
      <c r="BT17" s="14">
        <v>15.4</v>
      </c>
      <c r="BU17" s="6">
        <f t="shared" si="32"/>
        <v>42.2</v>
      </c>
      <c r="BV17" s="14">
        <v>3.7</v>
      </c>
      <c r="BW17" s="14">
        <v>2.9</v>
      </c>
      <c r="BX17" s="6">
        <f t="shared" si="33"/>
        <v>6.6</v>
      </c>
      <c r="BY17" s="25">
        <f t="shared" si="34"/>
        <v>48.800000000000004</v>
      </c>
      <c r="BZ17" s="6">
        <f t="shared" si="35"/>
        <v>0.13524590163934425</v>
      </c>
      <c r="CA17" s="6">
        <f t="shared" si="36"/>
        <v>6.3939393939393945</v>
      </c>
      <c r="CB17" s="6">
        <f t="shared" si="37"/>
        <v>0.56060606060606066</v>
      </c>
      <c r="CC17" s="6">
        <f t="shared" si="38"/>
        <v>0.63507109004739337</v>
      </c>
      <c r="CD17" s="6">
        <v>29.260701754385963</v>
      </c>
      <c r="CE17" s="6">
        <f t="shared" si="39"/>
        <v>0.78418680701754384</v>
      </c>
      <c r="CF17" s="6">
        <f>((CE17/'leaf measures'!T10)*10000)/1000</f>
        <v>0.49211597553658226</v>
      </c>
      <c r="CG17" s="6">
        <v>19.992750000000001</v>
      </c>
      <c r="CH17" s="6">
        <f t="shared" si="40"/>
        <v>0.30788834999999998</v>
      </c>
      <c r="CI17" s="6">
        <f t="shared" si="41"/>
        <v>0.71807036537591173</v>
      </c>
      <c r="CJ17" s="6">
        <f t="shared" si="42"/>
        <v>1.0920751570175438</v>
      </c>
      <c r="CK17" s="6">
        <f>Ndigest!AV17</f>
        <v>18.454305555555557</v>
      </c>
      <c r="CL17" s="6">
        <f>Ndigest!AW17</f>
        <v>27.62913043478261</v>
      </c>
      <c r="CM17" s="6">
        <f t="shared" si="1"/>
        <v>6.8280930555555563E-2</v>
      </c>
      <c r="CN17" s="6">
        <f t="shared" si="2"/>
        <v>8.0124478260869561E-2</v>
      </c>
      <c r="CO17" s="6">
        <f t="shared" si="43"/>
        <v>0.14840540881642511</v>
      </c>
      <c r="CP17" s="6">
        <f t="shared" si="44"/>
        <v>1.2404805658339688</v>
      </c>
      <c r="CQ17" s="6"/>
      <c r="CR17" s="6"/>
      <c r="CS17" s="6"/>
      <c r="CT17" s="6"/>
      <c r="CU17" s="6"/>
      <c r="CV17" s="6"/>
      <c r="CW17" s="6"/>
      <c r="CX17" s="6"/>
      <c r="CY17" s="6">
        <v>9</v>
      </c>
      <c r="CZ17" s="14">
        <v>27.2</v>
      </c>
      <c r="DA17" s="14">
        <v>11.7</v>
      </c>
      <c r="DB17" s="6">
        <f t="shared" si="45"/>
        <v>38.9</v>
      </c>
      <c r="DC17" s="14">
        <v>2.4</v>
      </c>
      <c r="DD17" s="14">
        <v>2.4</v>
      </c>
      <c r="DE17" s="20">
        <f t="shared" si="46"/>
        <v>4.8</v>
      </c>
      <c r="DF17" s="25">
        <f t="shared" si="47"/>
        <v>43.699999999999996</v>
      </c>
      <c r="DG17" s="37">
        <f t="shared" si="48"/>
        <v>0.10983981693363845</v>
      </c>
      <c r="DH17" s="6">
        <f t="shared" si="49"/>
        <v>8.1041666666666661</v>
      </c>
      <c r="DI17" s="37">
        <f t="shared" si="50"/>
        <v>0.5</v>
      </c>
      <c r="DJ17" s="37">
        <f t="shared" si="51"/>
        <v>0.69922879177377895</v>
      </c>
      <c r="DK17" s="25">
        <v>35.221160714285716</v>
      </c>
      <c r="DL17" s="6">
        <f t="shared" si="52"/>
        <v>0.95801557142857141</v>
      </c>
      <c r="DM17" s="6">
        <f>((DL17/'leaf measures'!AB10)*10000)/1000</f>
        <v>0.61230702507258805</v>
      </c>
      <c r="DN17" s="6">
        <v>25.240444444444442</v>
      </c>
      <c r="DO17" s="6">
        <f t="shared" si="53"/>
        <v>0.29531319999999994</v>
      </c>
      <c r="DP17" s="6">
        <f t="shared" si="54"/>
        <v>0.76437690833236382</v>
      </c>
      <c r="DQ17" s="6">
        <f t="shared" si="55"/>
        <v>1.2533287714285715</v>
      </c>
      <c r="DR17" s="6">
        <f>Ndigest!BM17</f>
        <v>29.107192307692305</v>
      </c>
      <c r="DS17" s="6">
        <f>Ndigest!BN17</f>
        <v>21.600956521739132</v>
      </c>
      <c r="DT17" s="6">
        <f t="shared" si="56"/>
        <v>6.9857261538461529E-2</v>
      </c>
      <c r="DU17" s="6">
        <f t="shared" si="57"/>
        <v>5.1842295652173916E-2</v>
      </c>
      <c r="DV17" s="6">
        <f t="shared" si="58"/>
        <v>0.12169955719063544</v>
      </c>
      <c r="DW17" s="6">
        <f t="shared" si="59"/>
        <v>1.3750283286192069</v>
      </c>
      <c r="DX17" s="6"/>
      <c r="DY17" s="6"/>
      <c r="DZ17" s="6"/>
      <c r="EA17" s="6"/>
      <c r="EB17" s="6"/>
      <c r="EC17" s="6"/>
      <c r="ED17">
        <f t="shared" si="60"/>
        <v>22.65</v>
      </c>
      <c r="EE17">
        <f t="shared" si="61"/>
        <v>-0.48750000000000071</v>
      </c>
      <c r="EF17">
        <f t="shared" si="62"/>
        <v>18.012499999999999</v>
      </c>
      <c r="EG17">
        <f t="shared" si="63"/>
        <v>26.3125</v>
      </c>
      <c r="EK17">
        <f>AVERAGE(AN17:AO17)</f>
        <v>25.8</v>
      </c>
      <c r="EL17">
        <f t="shared" si="65"/>
        <v>-3.1625000000000014</v>
      </c>
      <c r="EM17">
        <f t="shared" si="66"/>
        <v>30.037500000000001</v>
      </c>
      <c r="EN17">
        <f t="shared" si="67"/>
        <v>15.237499999999997</v>
      </c>
      <c r="ES17">
        <f t="shared" si="68"/>
        <v>3.3</v>
      </c>
      <c r="ET17">
        <f t="shared" si="69"/>
        <v>-0.87499999999999956</v>
      </c>
      <c r="EU17">
        <f t="shared" si="70"/>
        <v>2.8250000000000006</v>
      </c>
      <c r="EV17">
        <f t="shared" si="71"/>
        <v>2.0250000000000004</v>
      </c>
      <c r="EZ17">
        <f t="shared" si="72"/>
        <v>2.4</v>
      </c>
      <c r="FA17">
        <f t="shared" si="73"/>
        <v>0.16250000000000009</v>
      </c>
      <c r="FB17">
        <f t="shared" si="74"/>
        <v>2.5625</v>
      </c>
      <c r="FC17">
        <f t="shared" si="75"/>
        <v>2.5625</v>
      </c>
      <c r="GA17" s="44"/>
    </row>
    <row r="18" spans="1:217" x14ac:dyDescent="0.3">
      <c r="A18" s="5"/>
      <c r="B18" s="6"/>
      <c r="C18" s="6"/>
      <c r="D18" s="6">
        <v>10</v>
      </c>
      <c r="E18" s="14">
        <v>40.1</v>
      </c>
      <c r="F18" s="14">
        <v>26.7</v>
      </c>
      <c r="G18" s="6">
        <f t="shared" si="3"/>
        <v>66.8</v>
      </c>
      <c r="H18" s="14">
        <v>20</v>
      </c>
      <c r="I18" s="14">
        <v>20.2</v>
      </c>
      <c r="J18" s="6">
        <f t="shared" si="4"/>
        <v>40.200000000000003</v>
      </c>
      <c r="K18" s="25">
        <f t="shared" si="5"/>
        <v>107</v>
      </c>
      <c r="L18" s="6">
        <f t="shared" si="6"/>
        <v>0.37570093457943926</v>
      </c>
      <c r="M18" s="6">
        <f t="shared" si="7"/>
        <v>1.661691542288557</v>
      </c>
      <c r="N18" s="6">
        <f t="shared" si="8"/>
        <v>0.49751243781094523</v>
      </c>
      <c r="O18" s="6">
        <f t="shared" si="9"/>
        <v>0.60029940119760483</v>
      </c>
      <c r="P18" s="6">
        <f>Ndigest!J18</f>
        <v>27.767788461538462</v>
      </c>
      <c r="Q18" s="6">
        <f t="shared" si="10"/>
        <v>1.1134883173076924</v>
      </c>
      <c r="R18" s="6">
        <f>((Q18/'leaf measures'!E11)*10000)/1000</f>
        <v>0.95365563318575919</v>
      </c>
      <c r="S18" s="6">
        <v>16.472595744680849</v>
      </c>
      <c r="T18" s="6">
        <f t="shared" si="11"/>
        <v>0.43981830638297864</v>
      </c>
      <c r="U18" s="6">
        <f t="shared" si="12"/>
        <v>0.71685029879164086</v>
      </c>
      <c r="V18" s="6">
        <f t="shared" si="13"/>
        <v>1.553306623690671</v>
      </c>
      <c r="W18" s="6">
        <f>Ndigest!O18</f>
        <v>16.781421052631583</v>
      </c>
      <c r="X18" s="6">
        <f>Ndigest!P18</f>
        <v>12.893266666666669</v>
      </c>
      <c r="Y18" s="6">
        <f t="shared" si="14"/>
        <v>0.33562842105263169</v>
      </c>
      <c r="Z18" s="6">
        <f t="shared" si="0"/>
        <v>0.26044398666666674</v>
      </c>
      <c r="AA18" s="6">
        <f t="shared" si="15"/>
        <v>0.59607240771929848</v>
      </c>
      <c r="AB18" s="6">
        <f t="shared" si="16"/>
        <v>2.1493790314099694</v>
      </c>
      <c r="AC18" s="6"/>
      <c r="AD18" s="6"/>
      <c r="AE18" s="6"/>
      <c r="AF18" s="6"/>
      <c r="AG18" s="6"/>
      <c r="AH18" s="6"/>
      <c r="AI18" s="6"/>
      <c r="AJ18" s="6">
        <v>10</v>
      </c>
      <c r="AK18" s="14">
        <v>31.4</v>
      </c>
      <c r="AL18" s="14">
        <v>31.5</v>
      </c>
      <c r="AM18" s="6">
        <f t="shared" si="17"/>
        <v>62.9</v>
      </c>
      <c r="AN18" s="14">
        <v>20.2</v>
      </c>
      <c r="AO18" s="7">
        <v>8.3000000000000007</v>
      </c>
      <c r="AP18" s="6">
        <f t="shared" si="18"/>
        <v>28.5</v>
      </c>
      <c r="AQ18" s="25">
        <f t="shared" si="19"/>
        <v>91.399999999999991</v>
      </c>
      <c r="AR18" s="6">
        <f t="shared" si="20"/>
        <v>0.31181619256017507</v>
      </c>
      <c r="AS18" s="6">
        <f t="shared" si="21"/>
        <v>2.2070175438596489</v>
      </c>
      <c r="AT18" s="6">
        <f t="shared" si="22"/>
        <v>0.70877192982456139</v>
      </c>
      <c r="AU18" s="6">
        <f t="shared" si="23"/>
        <v>0.49920508744038156</v>
      </c>
      <c r="AV18" s="6">
        <f>Ndigest!Z18</f>
        <v>15.746929824561402</v>
      </c>
      <c r="AW18" s="6">
        <f t="shared" si="24"/>
        <v>0.494453596491228</v>
      </c>
      <c r="AX18" s="6">
        <f>((AW18/'leaf measures'!L11)*10000)/1000</f>
        <v>0.53201376855092319</v>
      </c>
      <c r="AY18" s="6">
        <v>13.558113207547171</v>
      </c>
      <c r="AZ18" s="6">
        <f t="shared" si="25"/>
        <v>0.42708056603773586</v>
      </c>
      <c r="BA18" s="6">
        <f t="shared" si="26"/>
        <v>0.53655481977390851</v>
      </c>
      <c r="BB18" s="6">
        <f t="shared" si="27"/>
        <v>0.92153416252896392</v>
      </c>
      <c r="BC18" s="6">
        <f>Ndigest!AE18</f>
        <v>19.638585714285714</v>
      </c>
      <c r="BD18" s="6">
        <f>Ndigest!AF18</f>
        <v>18.376171875000001</v>
      </c>
      <c r="BE18" s="6">
        <f t="shared" si="28"/>
        <v>0.39669943142857139</v>
      </c>
      <c r="BF18" s="6">
        <f t="shared" si="29"/>
        <v>0.1525222265625</v>
      </c>
      <c r="BG18" s="6">
        <f t="shared" si="30"/>
        <v>0.54922165799107137</v>
      </c>
      <c r="BH18" s="6">
        <f t="shared" si="31"/>
        <v>1.4707558205200353</v>
      </c>
      <c r="BI18" s="6"/>
      <c r="BJ18" s="6"/>
      <c r="BK18" s="6"/>
      <c r="BL18" s="6"/>
      <c r="BM18" s="6"/>
      <c r="BN18" s="6"/>
      <c r="BO18" s="18"/>
      <c r="BP18" s="6"/>
      <c r="BQ18" s="6"/>
      <c r="BR18" s="6">
        <v>10</v>
      </c>
      <c r="BS18" s="14">
        <v>21.4</v>
      </c>
      <c r="BT18" s="14">
        <v>11.6</v>
      </c>
      <c r="BU18" s="6">
        <f t="shared" si="32"/>
        <v>33</v>
      </c>
      <c r="BV18" s="14">
        <v>2.4</v>
      </c>
      <c r="BW18" s="14">
        <v>2.6</v>
      </c>
      <c r="BX18" s="6">
        <f t="shared" si="33"/>
        <v>5</v>
      </c>
      <c r="BY18" s="25">
        <f t="shared" si="34"/>
        <v>38</v>
      </c>
      <c r="BZ18" s="6">
        <f t="shared" si="35"/>
        <v>0.13157894736842105</v>
      </c>
      <c r="CA18" s="6">
        <f t="shared" si="36"/>
        <v>6.6</v>
      </c>
      <c r="CB18" s="6">
        <f t="shared" si="37"/>
        <v>0.48</v>
      </c>
      <c r="CC18" s="6">
        <f t="shared" si="38"/>
        <v>0.64848484848484844</v>
      </c>
      <c r="CD18" s="6">
        <v>40.240803571428572</v>
      </c>
      <c r="CE18" s="6">
        <f t="shared" si="39"/>
        <v>0.86115319642857135</v>
      </c>
      <c r="CF18" s="6">
        <f>((CE18/'leaf measures'!T11)*10000)/1000</f>
        <v>0.65571704593662639</v>
      </c>
      <c r="CG18" s="6">
        <v>18.642638297872342</v>
      </c>
      <c r="CH18" s="6">
        <f t="shared" si="40"/>
        <v>0.21625460425531914</v>
      </c>
      <c r="CI18" s="6">
        <f t="shared" si="41"/>
        <v>0.79928249626738324</v>
      </c>
      <c r="CJ18" s="6">
        <f t="shared" si="42"/>
        <v>1.0774078006838905</v>
      </c>
      <c r="CK18" s="6">
        <f>Ndigest!AV18</f>
        <v>31.551307692307692</v>
      </c>
      <c r="CL18" s="6">
        <f>Ndigest!AW18</f>
        <v>19.35295</v>
      </c>
      <c r="CM18" s="6">
        <f t="shared" si="1"/>
        <v>7.5723138461538456E-2</v>
      </c>
      <c r="CN18" s="6">
        <f t="shared" si="2"/>
        <v>5.0317670000000002E-2</v>
      </c>
      <c r="CO18" s="6">
        <f t="shared" si="43"/>
        <v>0.12604080846153845</v>
      </c>
      <c r="CP18" s="6">
        <f t="shared" si="44"/>
        <v>1.2034486091454291</v>
      </c>
      <c r="CQ18" s="6"/>
      <c r="CR18" s="6"/>
      <c r="CS18" s="6"/>
      <c r="CT18" s="6"/>
      <c r="CU18" s="6"/>
      <c r="CV18" s="6"/>
      <c r="CW18" s="6"/>
      <c r="CX18" s="6" t="s">
        <v>15</v>
      </c>
      <c r="CY18" s="6">
        <v>10</v>
      </c>
      <c r="CZ18" s="14">
        <v>17.600000000000001</v>
      </c>
      <c r="DA18" s="14">
        <v>9.9</v>
      </c>
      <c r="DB18" s="6">
        <f t="shared" si="45"/>
        <v>27.5</v>
      </c>
      <c r="DC18" s="14">
        <v>2.7</v>
      </c>
      <c r="DD18" s="14">
        <v>1.1000000000000001</v>
      </c>
      <c r="DE18" s="20">
        <f t="shared" si="46"/>
        <v>3.8000000000000003</v>
      </c>
      <c r="DF18" s="25">
        <f t="shared" si="47"/>
        <v>31.3</v>
      </c>
      <c r="DG18" s="37">
        <f t="shared" si="48"/>
        <v>0.12140575079872205</v>
      </c>
      <c r="DH18" s="6">
        <f t="shared" si="49"/>
        <v>7.2368421052631575</v>
      </c>
      <c r="DI18" s="37">
        <f t="shared" si="50"/>
        <v>0.71052631578947367</v>
      </c>
      <c r="DJ18" s="37">
        <f t="shared" si="51"/>
        <v>0.64</v>
      </c>
      <c r="DK18" s="25">
        <v>43.808859649122809</v>
      </c>
      <c r="DL18" s="6">
        <f t="shared" si="52"/>
        <v>0.77103592982456159</v>
      </c>
      <c r="DM18" s="6">
        <f>((DL18/'leaf measures'!AB11)*10000)/1000</f>
        <v>0.72458972824411383</v>
      </c>
      <c r="DN18" s="6">
        <v>24.438342857142857</v>
      </c>
      <c r="DO18" s="6">
        <f t="shared" si="53"/>
        <v>0.24193959428571429</v>
      </c>
      <c r="DP18" s="6">
        <f t="shared" si="54"/>
        <v>0.76115948655500199</v>
      </c>
      <c r="DQ18" s="6">
        <f t="shared" si="55"/>
        <v>1.0129755241102758</v>
      </c>
      <c r="DR18" s="6">
        <f>Ndigest!BM18</f>
        <v>17.692062499999999</v>
      </c>
      <c r="DS18" s="6">
        <f>Ndigest!BN18</f>
        <v>25.20872727272727</v>
      </c>
      <c r="DT18" s="6">
        <f t="shared" si="56"/>
        <v>4.7768568749999997E-2</v>
      </c>
      <c r="DU18" s="6">
        <f t="shared" si="57"/>
        <v>2.7729599999999997E-2</v>
      </c>
      <c r="DV18" s="6">
        <f t="shared" si="58"/>
        <v>7.5498168749999997E-2</v>
      </c>
      <c r="DW18" s="6">
        <f t="shared" si="59"/>
        <v>1.0884736928602758</v>
      </c>
      <c r="DX18" s="6"/>
      <c r="DY18" s="6"/>
      <c r="DZ18" s="6"/>
      <c r="EA18" s="6"/>
      <c r="EB18" s="6"/>
      <c r="EC18" s="6"/>
      <c r="ED18">
        <f t="shared" si="60"/>
        <v>20.100000000000001</v>
      </c>
      <c r="EE18">
        <f t="shared" si="61"/>
        <v>2.0624999999999964</v>
      </c>
      <c r="EF18">
        <f t="shared" si="62"/>
        <v>22.062499999999996</v>
      </c>
      <c r="EG18">
        <f t="shared" si="63"/>
        <v>22.262499999999996</v>
      </c>
      <c r="EK18">
        <f t="shared" si="64"/>
        <v>14.25</v>
      </c>
      <c r="EL18">
        <f t="shared" si="65"/>
        <v>8.3874999999999993</v>
      </c>
      <c r="EM18">
        <f t="shared" si="66"/>
        <v>28.587499999999999</v>
      </c>
      <c r="EN18">
        <f t="shared" si="67"/>
        <v>16.6875</v>
      </c>
      <c r="ES18">
        <f t="shared" si="68"/>
        <v>2.5</v>
      </c>
      <c r="ET18">
        <f t="shared" si="69"/>
        <v>-7.4999999999999734E-2</v>
      </c>
      <c r="EU18">
        <f t="shared" si="70"/>
        <v>2.3250000000000002</v>
      </c>
      <c r="EV18">
        <f t="shared" si="71"/>
        <v>2.5250000000000004</v>
      </c>
      <c r="EZ18">
        <f t="shared" si="72"/>
        <v>1.9000000000000001</v>
      </c>
      <c r="FA18">
        <f t="shared" si="73"/>
        <v>0.66249999999999987</v>
      </c>
      <c r="FB18">
        <f t="shared" si="74"/>
        <v>3.3624999999999998</v>
      </c>
      <c r="FC18">
        <f t="shared" si="75"/>
        <v>1.7625</v>
      </c>
      <c r="GA18" s="44"/>
      <c r="HA18" s="47"/>
      <c r="HB18" s="47"/>
      <c r="HC18" s="47"/>
      <c r="HD18" s="47"/>
      <c r="HE18" s="47"/>
      <c r="HF18" s="47"/>
    </row>
    <row r="19" spans="1:217" x14ac:dyDescent="0.3">
      <c r="A19" s="5"/>
      <c r="B19" s="6"/>
      <c r="C19" s="6"/>
      <c r="D19" s="6">
        <v>11</v>
      </c>
      <c r="E19" s="14">
        <v>41.3</v>
      </c>
      <c r="F19" s="14">
        <v>32.9</v>
      </c>
      <c r="G19" s="6">
        <f t="shared" si="3"/>
        <v>74.199999999999989</v>
      </c>
      <c r="H19" s="14">
        <v>18.8</v>
      </c>
      <c r="I19" s="14">
        <v>25.4</v>
      </c>
      <c r="J19" s="6">
        <f t="shared" si="4"/>
        <v>44.2</v>
      </c>
      <c r="K19" s="25">
        <f t="shared" si="5"/>
        <v>118.39999999999998</v>
      </c>
      <c r="L19" s="6">
        <f t="shared" si="6"/>
        <v>0.37331081081081091</v>
      </c>
      <c r="M19" s="6">
        <f t="shared" si="7"/>
        <v>1.6787330316742077</v>
      </c>
      <c r="N19" s="6">
        <f t="shared" si="8"/>
        <v>0.42533936651583709</v>
      </c>
      <c r="O19" s="6">
        <f t="shared" si="9"/>
        <v>0.55660377358490576</v>
      </c>
      <c r="P19" s="6">
        <f>Ndigest!J19</f>
        <v>17.638934426229508</v>
      </c>
      <c r="Q19" s="6">
        <f t="shared" si="10"/>
        <v>0.72848799180327861</v>
      </c>
      <c r="R19" s="6">
        <f>((Q19/'leaf measures'!E12)*10000)/1000</f>
        <v>0.61387713137547706</v>
      </c>
      <c r="S19" s="6">
        <v>16.707094339622643</v>
      </c>
      <c r="T19" s="6">
        <f t="shared" si="11"/>
        <v>0.54966340377358491</v>
      </c>
      <c r="U19" s="6">
        <f t="shared" si="12"/>
        <v>0.56995438437438994</v>
      </c>
      <c r="V19" s="6">
        <f t="shared" si="13"/>
        <v>1.2781513955768635</v>
      </c>
      <c r="W19" s="6">
        <f>Ndigest!O19</f>
        <v>12.965675324675326</v>
      </c>
      <c r="X19" s="6">
        <f>Ndigest!P19</f>
        <v>19.912380952380953</v>
      </c>
      <c r="Y19" s="6">
        <f t="shared" si="14"/>
        <v>0.24375469610389613</v>
      </c>
      <c r="Z19" s="6">
        <f t="shared" si="0"/>
        <v>0.50577447619047622</v>
      </c>
      <c r="AA19" s="6">
        <f t="shared" si="15"/>
        <v>0.74952917229437233</v>
      </c>
      <c r="AB19" s="6">
        <f t="shared" si="16"/>
        <v>2.027680567871236</v>
      </c>
      <c r="AC19" s="6"/>
      <c r="AD19" s="6"/>
      <c r="AE19" s="6"/>
      <c r="AF19" s="6"/>
      <c r="AG19" s="6"/>
      <c r="AH19" s="6"/>
      <c r="AI19" s="6"/>
      <c r="AJ19" s="6">
        <v>11</v>
      </c>
      <c r="AK19" s="14">
        <v>35.700000000000003</v>
      </c>
      <c r="AL19" s="14">
        <v>25.9</v>
      </c>
      <c r="AM19" s="6">
        <f t="shared" si="17"/>
        <v>61.6</v>
      </c>
      <c r="AN19" s="14">
        <v>29.3</v>
      </c>
      <c r="AO19" s="7">
        <v>14.7</v>
      </c>
      <c r="AP19" s="6">
        <f t="shared" si="18"/>
        <v>44</v>
      </c>
      <c r="AQ19" s="25">
        <f t="shared" si="19"/>
        <v>105.60000000000001</v>
      </c>
      <c r="AR19" s="6">
        <f t="shared" si="20"/>
        <v>0.41666666666666663</v>
      </c>
      <c r="AS19" s="6">
        <f t="shared" si="21"/>
        <v>1.4000000000000001</v>
      </c>
      <c r="AT19" s="6">
        <f t="shared" si="22"/>
        <v>0.66590909090909089</v>
      </c>
      <c r="AU19" s="6">
        <f t="shared" si="23"/>
        <v>0.57954545454545459</v>
      </c>
      <c r="AV19" s="6">
        <f>Ndigest!Z19</f>
        <v>21.449576271186437</v>
      </c>
      <c r="AW19" s="6">
        <f t="shared" si="24"/>
        <v>0.76574987288135588</v>
      </c>
      <c r="AX19" s="6">
        <f>((AW19/'leaf measures'!L12)*10000)/1000</f>
        <v>0.66947881874572113</v>
      </c>
      <c r="AY19" s="6">
        <v>9.8766956521739147</v>
      </c>
      <c r="AZ19" s="6">
        <f t="shared" si="25"/>
        <v>0.25580641739130439</v>
      </c>
      <c r="BA19" s="6">
        <f t="shared" si="26"/>
        <v>0.74959146174605029</v>
      </c>
      <c r="BB19" s="6">
        <f t="shared" si="27"/>
        <v>1.0215562902726603</v>
      </c>
      <c r="BC19" s="6">
        <f>Ndigest!AE19</f>
        <v>17.681456790123459</v>
      </c>
      <c r="BD19" s="6">
        <f>Ndigest!AF19</f>
        <v>16.712644736842108</v>
      </c>
      <c r="BE19" s="6">
        <f t="shared" si="28"/>
        <v>0.51806668395061739</v>
      </c>
      <c r="BF19" s="6">
        <f t="shared" si="29"/>
        <v>0.24567587763157897</v>
      </c>
      <c r="BG19" s="6">
        <f t="shared" si="30"/>
        <v>0.76374256158219633</v>
      </c>
      <c r="BH19" s="6">
        <f t="shared" si="31"/>
        <v>1.7852988518548565</v>
      </c>
      <c r="BI19" s="6"/>
      <c r="BJ19" s="6"/>
      <c r="BK19" s="6"/>
      <c r="BL19" s="6"/>
      <c r="BM19" s="6"/>
      <c r="BN19" s="6"/>
      <c r="BO19" s="18"/>
      <c r="BP19" s="6"/>
      <c r="BQ19" s="6"/>
      <c r="BR19" s="6">
        <v>11</v>
      </c>
      <c r="BS19" s="14">
        <v>16</v>
      </c>
      <c r="BT19" s="14">
        <v>17</v>
      </c>
      <c r="BU19" s="6">
        <f t="shared" si="32"/>
        <v>33</v>
      </c>
      <c r="BV19" s="14">
        <v>1.5</v>
      </c>
      <c r="BW19" s="14">
        <v>1.3</v>
      </c>
      <c r="BX19" s="6">
        <f t="shared" si="33"/>
        <v>2.8</v>
      </c>
      <c r="BY19" s="25">
        <f t="shared" si="34"/>
        <v>35.799999999999997</v>
      </c>
      <c r="BZ19" s="6">
        <f t="shared" si="35"/>
        <v>7.8212290502793297E-2</v>
      </c>
      <c r="CA19" s="6">
        <f t="shared" si="36"/>
        <v>11.785714285714286</v>
      </c>
      <c r="CB19" s="6">
        <f t="shared" si="37"/>
        <v>0.5357142857142857</v>
      </c>
      <c r="CC19" s="6">
        <f t="shared" si="38"/>
        <v>0.48484848484848486</v>
      </c>
      <c r="CD19" s="6">
        <v>36.141428571428577</v>
      </c>
      <c r="CE19" s="6">
        <f t="shared" si="39"/>
        <v>0.57826285714285719</v>
      </c>
      <c r="CF19" s="6">
        <f>((CE19/'leaf measures'!T12)*10000)/1000</f>
        <v>0.67247686608077362</v>
      </c>
      <c r="CG19" s="6">
        <v>29.58610909090909</v>
      </c>
      <c r="CH19" s="6">
        <f t="shared" si="40"/>
        <v>0.50296385454545456</v>
      </c>
      <c r="CI19" s="6">
        <f t="shared" si="41"/>
        <v>0.53482109800997457</v>
      </c>
      <c r="CJ19" s="6">
        <f t="shared" si="42"/>
        <v>1.0812267116883119</v>
      </c>
      <c r="CK19" s="6">
        <f>Ndigest!AV19</f>
        <v>30.329250000000002</v>
      </c>
      <c r="CL19" s="6">
        <f>Ndigest!AW19</f>
        <v>14.220307692307692</v>
      </c>
      <c r="CM19" s="6">
        <f t="shared" si="1"/>
        <v>4.5493875000000003E-2</v>
      </c>
      <c r="CN19" s="6">
        <f t="shared" si="2"/>
        <v>1.84864E-2</v>
      </c>
      <c r="CO19" s="6">
        <f t="shared" si="43"/>
        <v>6.3980275000000003E-2</v>
      </c>
      <c r="CP19" s="6">
        <f t="shared" si="44"/>
        <v>1.1452069866883119</v>
      </c>
      <c r="CQ19" s="6"/>
      <c r="CR19" s="6"/>
      <c r="CS19" s="6"/>
      <c r="CT19" s="6"/>
      <c r="CU19" s="6"/>
      <c r="CV19" s="6"/>
      <c r="CW19" s="6"/>
      <c r="CX19" s="6"/>
      <c r="CY19" s="6">
        <v>11</v>
      </c>
      <c r="CZ19" s="14">
        <v>26.8</v>
      </c>
      <c r="DA19" s="14">
        <v>13.3</v>
      </c>
      <c r="DB19" s="6">
        <f t="shared" si="45"/>
        <v>40.1</v>
      </c>
      <c r="DC19" s="14">
        <v>3.2</v>
      </c>
      <c r="DD19" s="14">
        <v>1.6</v>
      </c>
      <c r="DE19" s="20">
        <f t="shared" si="46"/>
        <v>4.8000000000000007</v>
      </c>
      <c r="DF19" s="25">
        <f t="shared" si="47"/>
        <v>44.900000000000006</v>
      </c>
      <c r="DG19" s="37">
        <f t="shared" si="48"/>
        <v>0.10690423162583519</v>
      </c>
      <c r="DH19" s="6">
        <f t="shared" si="49"/>
        <v>8.3541666666666661</v>
      </c>
      <c r="DI19" s="37">
        <f t="shared" si="50"/>
        <v>0.66666666666666663</v>
      </c>
      <c r="DJ19" s="37">
        <f t="shared" si="51"/>
        <v>0.66832917705735662</v>
      </c>
      <c r="DK19" s="25">
        <v>40.685526315789474</v>
      </c>
      <c r="DL19" s="6">
        <f t="shared" si="52"/>
        <v>1.0903721052631579</v>
      </c>
      <c r="DM19" s="6">
        <f>((DL19/'leaf measures'!AB12)*10000)/1000</f>
        <v>0.68400483361342312</v>
      </c>
      <c r="DN19" s="6">
        <v>44.422567164179107</v>
      </c>
      <c r="DO19" s="6">
        <f t="shared" si="53"/>
        <v>0.59082014328358223</v>
      </c>
      <c r="DP19" s="6">
        <f t="shared" si="54"/>
        <v>0.64857074270102044</v>
      </c>
      <c r="DQ19" s="6">
        <f t="shared" si="55"/>
        <v>1.6811922485467401</v>
      </c>
      <c r="DR19" s="6">
        <f>Ndigest!BM19</f>
        <v>25.733909090909087</v>
      </c>
      <c r="DS19" s="6">
        <f>Ndigest!BN19</f>
        <v>16.418842105263156</v>
      </c>
      <c r="DT19" s="6">
        <f t="shared" si="56"/>
        <v>8.2348509090909086E-2</v>
      </c>
      <c r="DU19" s="6">
        <f t="shared" si="57"/>
        <v>2.6270147368421051E-2</v>
      </c>
      <c r="DV19" s="6">
        <f t="shared" si="58"/>
        <v>0.10861865645933014</v>
      </c>
      <c r="DW19" s="6">
        <f t="shared" si="59"/>
        <v>1.7898109050060702</v>
      </c>
      <c r="DX19" s="6"/>
      <c r="DY19" s="6"/>
      <c r="DZ19" s="6"/>
      <c r="EA19" s="6"/>
      <c r="EB19" s="6"/>
      <c r="EC19" s="6"/>
      <c r="ED19">
        <f t="shared" si="60"/>
        <v>22.1</v>
      </c>
      <c r="EE19">
        <f t="shared" si="61"/>
        <v>6.2499999999996447E-2</v>
      </c>
      <c r="EF19">
        <f t="shared" si="62"/>
        <v>18.862499999999997</v>
      </c>
      <c r="EG19">
        <f t="shared" si="63"/>
        <v>25.462499999999995</v>
      </c>
      <c r="EK19">
        <f t="shared" si="64"/>
        <v>22</v>
      </c>
      <c r="EL19">
        <f t="shared" si="65"/>
        <v>0.63749999999999929</v>
      </c>
      <c r="EM19">
        <f t="shared" si="66"/>
        <v>29.9375</v>
      </c>
      <c r="EN19">
        <f t="shared" si="67"/>
        <v>15.337499999999999</v>
      </c>
      <c r="ES19">
        <f t="shared" si="68"/>
        <v>1.4</v>
      </c>
      <c r="ET19">
        <f t="shared" si="69"/>
        <v>1.0250000000000004</v>
      </c>
      <c r="EU19">
        <f t="shared" si="70"/>
        <v>2.5250000000000004</v>
      </c>
      <c r="EV19">
        <f t="shared" si="71"/>
        <v>2.3250000000000002</v>
      </c>
      <c r="EZ19">
        <f t="shared" si="72"/>
        <v>2.4000000000000004</v>
      </c>
      <c r="FA19">
        <f t="shared" si="73"/>
        <v>0.16249999999999964</v>
      </c>
      <c r="FB19">
        <f t="shared" si="74"/>
        <v>3.3624999999999998</v>
      </c>
      <c r="FC19">
        <f t="shared" si="75"/>
        <v>1.7624999999999997</v>
      </c>
      <c r="GA19" s="44"/>
      <c r="HA19" s="45"/>
      <c r="HB19" s="45"/>
      <c r="HC19" s="45"/>
      <c r="HD19" s="45"/>
      <c r="HE19" s="45"/>
      <c r="HF19" s="45"/>
    </row>
    <row r="20" spans="1:217" x14ac:dyDescent="0.3">
      <c r="A20" s="5"/>
      <c r="B20" s="6"/>
      <c r="C20" s="6"/>
      <c r="D20" s="6">
        <v>12</v>
      </c>
      <c r="E20" s="14">
        <v>46.1</v>
      </c>
      <c r="F20" s="14">
        <v>40.9</v>
      </c>
      <c r="G20" s="6">
        <f t="shared" si="3"/>
        <v>87</v>
      </c>
      <c r="H20" s="14">
        <v>47.2</v>
      </c>
      <c r="I20" s="14">
        <v>23</v>
      </c>
      <c r="J20" s="6">
        <f t="shared" si="4"/>
        <v>70.2</v>
      </c>
      <c r="K20" s="25">
        <f t="shared" si="5"/>
        <v>157.19999999999999</v>
      </c>
      <c r="L20" s="6">
        <f t="shared" si="6"/>
        <v>0.44656488549618328</v>
      </c>
      <c r="M20" s="6">
        <f t="shared" si="7"/>
        <v>1.2393162393162394</v>
      </c>
      <c r="N20" s="6">
        <f t="shared" si="8"/>
        <v>0.67236467236467234</v>
      </c>
      <c r="O20" s="6">
        <f t="shared" si="9"/>
        <v>0.52988505747126435</v>
      </c>
      <c r="P20" s="6">
        <f>Ndigest!J20</f>
        <v>20.246052631578948</v>
      </c>
      <c r="Q20" s="6">
        <f t="shared" si="10"/>
        <v>0.93334302631578958</v>
      </c>
      <c r="R20" s="6">
        <f>((Q20/'leaf measures'!E13)*10000)/1000</f>
        <v>0.76440870296133456</v>
      </c>
      <c r="S20" s="6">
        <v>7.9151219512195121</v>
      </c>
      <c r="T20" s="6">
        <f t="shared" si="11"/>
        <v>0.32372848780487806</v>
      </c>
      <c r="U20" s="6">
        <f t="shared" si="12"/>
        <v>0.74247408825318195</v>
      </c>
      <c r="V20" s="6">
        <f t="shared" si="13"/>
        <v>1.2570715141206676</v>
      </c>
      <c r="W20" s="6">
        <f>Ndigest!O20</f>
        <v>15.130789473684214</v>
      </c>
      <c r="X20" s="6">
        <f>Ndigest!P20</f>
        <v>10.768879518072289</v>
      </c>
      <c r="Y20" s="6">
        <f t="shared" si="14"/>
        <v>0.71417326315789487</v>
      </c>
      <c r="Z20" s="6">
        <f t="shared" si="0"/>
        <v>0.24768422891566266</v>
      </c>
      <c r="AA20" s="6">
        <f t="shared" si="15"/>
        <v>0.96185749207355753</v>
      </c>
      <c r="AB20" s="6">
        <f t="shared" si="16"/>
        <v>2.2189290061942253</v>
      </c>
      <c r="AC20" s="6">
        <f>AVERAGE(P17:P20)</f>
        <v>23.149652213170061</v>
      </c>
      <c r="AD20" s="6">
        <f>STDEV(P17:P20)/SQRT(4)</f>
        <v>2.4922726336133714</v>
      </c>
      <c r="AE20" s="6">
        <f>AVERAGE(M17:M20)</f>
        <v>1.5599462408473448</v>
      </c>
      <c r="AF20" s="6">
        <f>STDEV(M17:M20)/SQRT(4)</f>
        <v>0.10696011614965616</v>
      </c>
      <c r="AG20" s="6"/>
      <c r="AH20" s="6"/>
      <c r="AI20" s="6"/>
      <c r="AJ20" s="6">
        <v>12</v>
      </c>
      <c r="AK20" s="14">
        <v>43.1</v>
      </c>
      <c r="AL20" s="14">
        <v>29.5</v>
      </c>
      <c r="AM20" s="6">
        <f t="shared" si="17"/>
        <v>72.599999999999994</v>
      </c>
      <c r="AN20" s="14">
        <v>33.9</v>
      </c>
      <c r="AO20" s="7">
        <v>12.1</v>
      </c>
      <c r="AP20" s="6">
        <f t="shared" si="18"/>
        <v>46</v>
      </c>
      <c r="AQ20" s="25">
        <f t="shared" si="19"/>
        <v>118.6</v>
      </c>
      <c r="AR20" s="6">
        <f t="shared" si="20"/>
        <v>0.38785834738617203</v>
      </c>
      <c r="AS20" s="6">
        <f t="shared" si="21"/>
        <v>1.5782608695652172</v>
      </c>
      <c r="AT20" s="6">
        <f t="shared" si="22"/>
        <v>0.7369565217391304</v>
      </c>
      <c r="AU20" s="6">
        <f t="shared" si="23"/>
        <v>0.59366391184573009</v>
      </c>
      <c r="AV20" s="6">
        <f>Ndigest!Z20</f>
        <v>20.01026785714286</v>
      </c>
      <c r="AW20" s="6">
        <f t="shared" si="24"/>
        <v>0.8624425446428573</v>
      </c>
      <c r="AX20" s="6">
        <f>((AW20/'leaf measures'!L13)*10000)/1000</f>
        <v>0.81585710400421663</v>
      </c>
      <c r="AY20" s="6">
        <v>13.63529411764706</v>
      </c>
      <c r="AZ20" s="6">
        <f t="shared" si="25"/>
        <v>0.40224117647058832</v>
      </c>
      <c r="BA20" s="6">
        <f t="shared" si="26"/>
        <v>0.68194326395183658</v>
      </c>
      <c r="BB20" s="6">
        <f t="shared" si="27"/>
        <v>1.2646837211134456</v>
      </c>
      <c r="BC20" s="6">
        <f>Ndigest!AE20</f>
        <v>20.161285714285714</v>
      </c>
      <c r="BD20" s="6">
        <f>Ndigest!AF20</f>
        <v>14.208605633802819</v>
      </c>
      <c r="BE20" s="6">
        <f t="shared" si="28"/>
        <v>0.68346758571428579</v>
      </c>
      <c r="BF20" s="6">
        <f t="shared" si="29"/>
        <v>0.17192412816901409</v>
      </c>
      <c r="BG20" s="6">
        <f t="shared" si="30"/>
        <v>0.85539171388329982</v>
      </c>
      <c r="BH20" s="6">
        <f t="shared" si="31"/>
        <v>2.1200754349967452</v>
      </c>
      <c r="BI20" s="6">
        <f>AVERAGE(AV17:AV20)</f>
        <v>19.971185013646405</v>
      </c>
      <c r="BJ20" s="6">
        <f>STDEV(AV17:AV20)/SQRT(4)</f>
        <v>1.5099162211900756</v>
      </c>
      <c r="BK20" s="6">
        <f>AVERAGE(AS17:AS20)</f>
        <v>1.6214165025810228</v>
      </c>
      <c r="BL20" s="6">
        <f>STDEV(AS17:AS20)/SQRT(4)</f>
        <v>0.20348542415163931</v>
      </c>
      <c r="BM20" s="6"/>
      <c r="BN20" s="6"/>
      <c r="BO20" s="18"/>
      <c r="BP20" s="6"/>
      <c r="BQ20" s="6"/>
      <c r="BR20" s="6">
        <v>12</v>
      </c>
      <c r="BS20" s="14">
        <v>22.6</v>
      </c>
      <c r="BT20" s="14">
        <v>18.600000000000001</v>
      </c>
      <c r="BU20" s="6">
        <f t="shared" si="32"/>
        <v>41.2</v>
      </c>
      <c r="BV20" s="14">
        <v>1.5</v>
      </c>
      <c r="BW20" s="14">
        <v>1.5</v>
      </c>
      <c r="BX20" s="6">
        <f t="shared" si="33"/>
        <v>3</v>
      </c>
      <c r="BY20" s="25">
        <f t="shared" si="34"/>
        <v>44.2</v>
      </c>
      <c r="BZ20" s="6">
        <f t="shared" si="35"/>
        <v>6.7873303167420809E-2</v>
      </c>
      <c r="CA20" s="6">
        <f t="shared" si="36"/>
        <v>13.733333333333334</v>
      </c>
      <c r="CB20" s="6">
        <f t="shared" si="37"/>
        <v>0.5</v>
      </c>
      <c r="CC20" s="6">
        <f t="shared" si="38"/>
        <v>0.54854368932038833</v>
      </c>
      <c r="CD20" s="6">
        <v>36.130084745762716</v>
      </c>
      <c r="CE20" s="6">
        <f t="shared" si="39"/>
        <v>0.81653991525423741</v>
      </c>
      <c r="CF20" s="6">
        <f>((CE20/'leaf measures'!T13)*10000)/1000</f>
        <v>0.65511867398446511</v>
      </c>
      <c r="CG20" s="6">
        <v>13.551384615384617</v>
      </c>
      <c r="CH20" s="6">
        <f t="shared" si="40"/>
        <v>0.25205575384615392</v>
      </c>
      <c r="CI20" s="6">
        <f t="shared" si="41"/>
        <v>0.76412429777265545</v>
      </c>
      <c r="CJ20" s="6">
        <f t="shared" si="42"/>
        <v>1.0685956691003913</v>
      </c>
      <c r="CK20" s="6">
        <f>Ndigest!AV20</f>
        <v>17.9087</v>
      </c>
      <c r="CL20" s="6">
        <f>Ndigest!AW20</f>
        <v>19.858437499999997</v>
      </c>
      <c r="CM20" s="6">
        <f t="shared" si="1"/>
        <v>2.6863050000000003E-2</v>
      </c>
      <c r="CN20" s="6">
        <f t="shared" si="2"/>
        <v>2.9787656249999999E-2</v>
      </c>
      <c r="CO20" s="6">
        <f t="shared" si="43"/>
        <v>5.6650706250000002E-2</v>
      </c>
      <c r="CP20" s="6">
        <f t="shared" si="44"/>
        <v>1.1252463753503912</v>
      </c>
      <c r="CQ20" s="6">
        <f>AVERAGE(CD17:CD20)</f>
        <v>35.443254660751457</v>
      </c>
      <c r="CR20" s="6">
        <f>STDEV(CD17:CD20)/SQRT(4)</f>
        <v>2.2766865244175705</v>
      </c>
      <c r="CS20" s="6">
        <f>AVERAGE(CA17:CA20)</f>
        <v>9.6282467532467528</v>
      </c>
      <c r="CT20" s="6">
        <f>STDEV(CA17:CA20)/SQRT(4)</f>
        <v>1.8515179465481342</v>
      </c>
      <c r="CU20" s="6"/>
      <c r="CV20" s="6"/>
      <c r="CW20" s="6"/>
      <c r="CX20" s="6"/>
      <c r="CY20" s="6">
        <v>12</v>
      </c>
      <c r="CZ20" s="14">
        <v>21.3</v>
      </c>
      <c r="DA20" s="14">
        <v>10.4</v>
      </c>
      <c r="DB20" s="6">
        <f t="shared" si="45"/>
        <v>31.700000000000003</v>
      </c>
      <c r="DC20" s="14">
        <v>2.2999999999999998</v>
      </c>
      <c r="DD20" s="14">
        <v>1.5</v>
      </c>
      <c r="DE20" s="20">
        <f t="shared" si="46"/>
        <v>3.8</v>
      </c>
      <c r="DF20" s="25">
        <f t="shared" si="47"/>
        <v>35.5</v>
      </c>
      <c r="DG20" s="37">
        <f t="shared" si="48"/>
        <v>0.10704225352112676</v>
      </c>
      <c r="DH20" s="6">
        <f t="shared" si="49"/>
        <v>8.3421052631578956</v>
      </c>
      <c r="DI20" s="37">
        <f t="shared" si="50"/>
        <v>0.60526315789473684</v>
      </c>
      <c r="DJ20" s="37">
        <f t="shared" si="51"/>
        <v>0.67192429022082012</v>
      </c>
      <c r="DK20" s="25">
        <v>39.206052631578949</v>
      </c>
      <c r="DL20" s="6">
        <f t="shared" si="52"/>
        <v>0.83508892105263166</v>
      </c>
      <c r="DM20" s="6">
        <f>((DL20/'leaf measures'!AB13)*10000)/1000</f>
        <v>0.66456224817175835</v>
      </c>
      <c r="DN20" s="6">
        <v>53.803718309859157</v>
      </c>
      <c r="DO20" s="6">
        <f t="shared" si="53"/>
        <v>0.55955867042253526</v>
      </c>
      <c r="DP20" s="6">
        <f t="shared" si="54"/>
        <v>0.5987813166258934</v>
      </c>
      <c r="DQ20" s="6">
        <f t="shared" si="55"/>
        <v>1.394647591475167</v>
      </c>
      <c r="DR20" s="6">
        <f>Ndigest!BM20</f>
        <v>19.369941176470586</v>
      </c>
      <c r="DS20" s="6">
        <f>Ndigest!BN20</f>
        <v>22.337733333333333</v>
      </c>
      <c r="DT20" s="6">
        <f t="shared" si="56"/>
        <v>4.4550864705882348E-2</v>
      </c>
      <c r="DU20" s="6">
        <f t="shared" si="57"/>
        <v>3.3506599999999997E-2</v>
      </c>
      <c r="DV20" s="6">
        <f t="shared" si="58"/>
        <v>7.8057464705882346E-2</v>
      </c>
      <c r="DW20" s="6">
        <f t="shared" si="59"/>
        <v>1.4727050561810493</v>
      </c>
      <c r="DX20" s="6">
        <f>AVERAGE(DK17:DK20)</f>
        <v>39.730399827694235</v>
      </c>
      <c r="DY20" s="6">
        <f>STDEV(DK17:DK20)/SQRT(4)</f>
        <v>1.7831217589580439</v>
      </c>
      <c r="DZ20" s="6">
        <f>AVERAGE(DH17:DH20)</f>
        <v>8.0093201754385959</v>
      </c>
      <c r="EA20" s="6">
        <f>STDEV(DH17:DH20)/SQRT(4)</f>
        <v>0.26384705843235828</v>
      </c>
      <c r="EB20" s="6"/>
      <c r="EC20" s="6"/>
      <c r="ED20">
        <f t="shared" si="60"/>
        <v>35.1</v>
      </c>
      <c r="EE20">
        <f t="shared" si="61"/>
        <v>-12.937500000000004</v>
      </c>
      <c r="EF20">
        <f t="shared" si="62"/>
        <v>34.262500000000003</v>
      </c>
      <c r="EG20">
        <f t="shared" si="63"/>
        <v>10.062499999999996</v>
      </c>
      <c r="EK20">
        <f t="shared" si="64"/>
        <v>23</v>
      </c>
      <c r="EL20">
        <f t="shared" si="65"/>
        <v>-0.36250000000000071</v>
      </c>
      <c r="EM20">
        <f t="shared" si="66"/>
        <v>33.537499999999994</v>
      </c>
      <c r="EN20">
        <f t="shared" si="67"/>
        <v>11.737499999999999</v>
      </c>
      <c r="ES20">
        <f t="shared" si="68"/>
        <v>1.5</v>
      </c>
      <c r="ET20">
        <f t="shared" si="69"/>
        <v>0.92500000000000027</v>
      </c>
      <c r="EU20">
        <f t="shared" si="70"/>
        <v>2.4250000000000003</v>
      </c>
      <c r="EV20">
        <f t="shared" si="71"/>
        <v>2.4250000000000003</v>
      </c>
      <c r="EZ20">
        <f t="shared" si="72"/>
        <v>1.9</v>
      </c>
      <c r="FA20">
        <f t="shared" si="73"/>
        <v>0.66250000000000009</v>
      </c>
      <c r="FB20">
        <f t="shared" si="74"/>
        <v>2.9624999999999999</v>
      </c>
      <c r="FC20">
        <f t="shared" si="75"/>
        <v>2.1625000000000001</v>
      </c>
      <c r="GA20" s="44"/>
      <c r="HA20" s="45"/>
      <c r="HB20" s="45"/>
      <c r="HC20" s="45"/>
      <c r="HD20" s="45"/>
      <c r="HE20" s="45"/>
      <c r="HF20" s="45"/>
    </row>
    <row r="21" spans="1:217" ht="15" thickBot="1" x14ac:dyDescent="0.3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7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18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20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>
        <f>AVERAGE(H9:I20)</f>
        <v>22.162499999999998</v>
      </c>
      <c r="EK21">
        <f>AVERAGE(AN9:AO20)</f>
        <v>22.637499999999999</v>
      </c>
      <c r="ES21">
        <f>AVERAGE(BV9:BW20)</f>
        <v>2.4250000000000003</v>
      </c>
      <c r="EZ21">
        <f>AVERAGE(DC9:DD20)</f>
        <v>2.5625</v>
      </c>
      <c r="GA21" s="44"/>
      <c r="HA21" s="46"/>
      <c r="HB21" s="46"/>
      <c r="HC21" s="46"/>
      <c r="HD21" s="46"/>
      <c r="HE21" s="46"/>
      <c r="HF21" s="46"/>
    </row>
    <row r="22" spans="1:217" ht="15" thickBot="1" x14ac:dyDescent="0.35">
      <c r="A22" s="5"/>
      <c r="B22" s="6"/>
      <c r="C22" s="6"/>
      <c r="D22" s="6"/>
      <c r="E22" s="25">
        <f t="shared" ref="E22:O22" si="76">AVERAGE(E9:E20)</f>
        <v>39.250000000000007</v>
      </c>
      <c r="F22" s="25">
        <f>AVERAGE(F9:F20)</f>
        <v>28.574999999999999</v>
      </c>
      <c r="G22" s="25">
        <f>AVERAGE(G9:G20)</f>
        <v>67.824999999999989</v>
      </c>
      <c r="H22" s="25">
        <f>AVERAGE(H9:H20)</f>
        <v>22.875000000000004</v>
      </c>
      <c r="I22" s="25">
        <f t="shared" si="76"/>
        <v>21.45</v>
      </c>
      <c r="J22" s="25">
        <f t="shared" si="76"/>
        <v>44.324999999999996</v>
      </c>
      <c r="K22" s="25">
        <f t="shared" si="76"/>
        <v>112.14999999999999</v>
      </c>
      <c r="L22" s="24">
        <f t="shared" si="76"/>
        <v>0.39264598082801533</v>
      </c>
      <c r="M22" s="41">
        <f>AVERAGE(M9:M20)</f>
        <v>1.5569151662327261</v>
      </c>
      <c r="N22" s="24">
        <f t="shared" si="76"/>
        <v>0.50852339278352443</v>
      </c>
      <c r="O22" s="24">
        <f t="shared" si="76"/>
        <v>0.58192215042292317</v>
      </c>
      <c r="P22" s="36">
        <f t="shared" ref="P22:AB22" si="77">AVERAGE(P9:P20)</f>
        <v>22.351176395686366</v>
      </c>
      <c r="Q22" s="36">
        <f t="shared" si="77"/>
        <v>0.87248431423116202</v>
      </c>
      <c r="R22" s="37">
        <f t="shared" si="77"/>
        <v>0.81192238532662164</v>
      </c>
      <c r="S22" s="37">
        <f t="shared" si="77"/>
        <v>15.742173448389273</v>
      </c>
      <c r="T22" s="37">
        <f t="shared" si="77"/>
        <v>0.43354952281910736</v>
      </c>
      <c r="U22" s="24">
        <f t="shared" si="77"/>
        <v>0.67027689865611906</v>
      </c>
      <c r="V22" s="41">
        <f>AVERAGE(V9:V20)</f>
        <v>1.3060338370502693</v>
      </c>
      <c r="W22" s="41">
        <f t="shared" si="77"/>
        <v>15.358968518537699</v>
      </c>
      <c r="X22" s="41">
        <f t="shared" si="77"/>
        <v>13.301435987996653</v>
      </c>
      <c r="Y22" s="41">
        <f t="shared" si="77"/>
        <v>0.35178074180132307</v>
      </c>
      <c r="Z22" s="41">
        <f t="shared" si="77"/>
        <v>0.2893086174152506</v>
      </c>
      <c r="AA22" s="41">
        <f t="shared" si="77"/>
        <v>0.64108935921657373</v>
      </c>
      <c r="AB22" s="41">
        <f t="shared" si="77"/>
        <v>1.9471231962668432</v>
      </c>
      <c r="AC22" s="41"/>
      <c r="AD22" s="41"/>
      <c r="AE22" s="41"/>
      <c r="AF22" s="41"/>
      <c r="AG22" s="41"/>
      <c r="AH22" s="41"/>
      <c r="AI22" s="6"/>
      <c r="AJ22" s="6"/>
      <c r="AK22" s="6">
        <f>AVERAGE(AK9:AK20)</f>
        <v>38.508333333333333</v>
      </c>
      <c r="AL22" s="25">
        <f>AVERAGE(AL9:AL20)</f>
        <v>28.099999999999998</v>
      </c>
      <c r="AM22" s="25">
        <f>AVERAGE(AM9:AM20)</f>
        <v>66.608333333333334</v>
      </c>
      <c r="AN22" s="25">
        <f>AVERAGE(AN9:AN20)</f>
        <v>29.633333333333329</v>
      </c>
      <c r="AO22" s="35">
        <f t="shared" ref="AO22:AU22" si="78">AVERAGE(AO9:AO20)</f>
        <v>15.641666666666667</v>
      </c>
      <c r="AP22" s="25">
        <f t="shared" si="78"/>
        <v>45.275000000000006</v>
      </c>
      <c r="AQ22" s="25">
        <f t="shared" si="78"/>
        <v>111.88333333333333</v>
      </c>
      <c r="AR22" s="24">
        <f t="shared" si="78"/>
        <v>0.40156207087540929</v>
      </c>
      <c r="AS22" s="41">
        <f>AVERAGE(AS9:AS20)</f>
        <v>1.5133256621702607</v>
      </c>
      <c r="AT22" s="24">
        <f t="shared" si="78"/>
        <v>0.65508378132702083</v>
      </c>
      <c r="AU22" s="24">
        <f t="shared" si="78"/>
        <v>0.57654054778283625</v>
      </c>
      <c r="AV22" s="36">
        <f t="shared" ref="AV22:BA22" si="79">AVERAGE(AV9:AV20)</f>
        <v>23.071049230131873</v>
      </c>
      <c r="AW22" s="36">
        <f t="shared" si="79"/>
        <v>0.88858439701221636</v>
      </c>
      <c r="AX22" s="36">
        <f t="shared" si="79"/>
        <v>0.80098784739702644</v>
      </c>
      <c r="AY22" s="37">
        <f t="shared" si="79"/>
        <v>14.331129828188443</v>
      </c>
      <c r="AZ22" s="37">
        <f t="shared" si="79"/>
        <v>0.40121471648358659</v>
      </c>
      <c r="BA22" s="24">
        <f t="shared" si="79"/>
        <v>0.69454536342523843</v>
      </c>
      <c r="BB22" s="41">
        <f>AVERAGE(BB9:BB20)</f>
        <v>1.2897991134958031</v>
      </c>
      <c r="BC22" s="24"/>
      <c r="BD22" s="24"/>
      <c r="BE22" s="41">
        <f>AVERAGE(BE9:BE20)</f>
        <v>0.5136298124976274</v>
      </c>
      <c r="BF22" s="41">
        <f>AVERAGE(BF9:BF20)</f>
        <v>0.22096477574715856</v>
      </c>
      <c r="BG22" s="41">
        <f>AVERAGE(BG9:BG20)</f>
        <v>0.73459458824478607</v>
      </c>
      <c r="BH22" s="41">
        <f>AVERAGE(BH9:BH20)</f>
        <v>2.0243937017405891</v>
      </c>
      <c r="BI22" s="41"/>
      <c r="BJ22" s="41"/>
      <c r="BK22" s="41"/>
      <c r="BL22" s="41"/>
      <c r="BM22" s="41"/>
      <c r="BN22" s="41"/>
      <c r="BQ22" s="6"/>
      <c r="BR22" s="6"/>
      <c r="BS22" s="6">
        <f t="shared" ref="BS22:CC22" si="80">AVERAGE(BS9:BS20)</f>
        <v>22.625</v>
      </c>
      <c r="BT22" s="6">
        <f>AVERAGE(BT9:BT20)</f>
        <v>12.483333333333333</v>
      </c>
      <c r="BU22" s="6">
        <f>AVERAGE(BU9:BU20)</f>
        <v>35.108333333333327</v>
      </c>
      <c r="BV22" s="6">
        <f>AVERAGE(BV9:BV20)</f>
        <v>2.5166666666666666</v>
      </c>
      <c r="BW22" s="6">
        <f t="shared" si="80"/>
        <v>2.3333333333333335</v>
      </c>
      <c r="BX22" s="6">
        <f t="shared" si="80"/>
        <v>4.8499999999999996</v>
      </c>
      <c r="BY22" s="25">
        <f t="shared" si="80"/>
        <v>39.958333333333336</v>
      </c>
      <c r="BZ22" s="24">
        <f t="shared" si="80"/>
        <v>0.12034192847032611</v>
      </c>
      <c r="CA22" s="41">
        <f>AVERAGE(CA9:CA20)</f>
        <v>7.8576017349752654</v>
      </c>
      <c r="CB22" s="24">
        <f t="shared" si="80"/>
        <v>0.5216776517316789</v>
      </c>
      <c r="CC22" s="24">
        <f t="shared" si="80"/>
        <v>0.64307432853245861</v>
      </c>
      <c r="CD22" s="36">
        <f>AVERAGE(CD9:CD20)</f>
        <v>35.136809743152462</v>
      </c>
      <c r="CE22" s="36">
        <f>AVERAGE(CE9:CE20)</f>
        <v>0.79343191222306964</v>
      </c>
      <c r="CF22" s="36">
        <f>AVERAGE(CF9:CF20)</f>
        <v>0.59960170893578113</v>
      </c>
      <c r="CG22" s="24"/>
      <c r="CH22" s="37">
        <f>AVERAGE(CH9:CH20)</f>
        <v>0.30500702749517267</v>
      </c>
      <c r="CI22" s="24">
        <f>AVERAGE(CI9:CI20)</f>
        <v>0.72029820594244365</v>
      </c>
      <c r="CJ22" s="41">
        <f>AVERAGE(CJ9:CJ20)</f>
        <v>1.0984389397182424</v>
      </c>
      <c r="CK22" s="24"/>
      <c r="CL22" s="24"/>
      <c r="CM22" s="51">
        <f>AVERAGE(CM9:CM20)</f>
        <v>5.2895163198742517E-2</v>
      </c>
      <c r="CN22" s="51">
        <f>AVERAGE(CN9:CN20)</f>
        <v>4.4368171274104813E-2</v>
      </c>
      <c r="CO22" s="41">
        <f>AVERAGE(CO9:CO20)</f>
        <v>9.7263334472847338E-2</v>
      </c>
      <c r="CP22" s="41">
        <f>AVERAGE(CP9:CP20)</f>
        <v>1.1957022741910899</v>
      </c>
      <c r="CQ22" s="41"/>
      <c r="CR22" s="41"/>
      <c r="CS22" s="41"/>
      <c r="CT22" s="41"/>
      <c r="CU22" s="41"/>
      <c r="CV22" s="41"/>
      <c r="CW22" s="37"/>
      <c r="CX22" s="37"/>
      <c r="CY22" s="6"/>
      <c r="CZ22" s="6">
        <f t="shared" ref="CZ22:DM22" si="81">AVERAGE(CZ9:CZ20)</f>
        <v>23.666666666666668</v>
      </c>
      <c r="DA22" s="6">
        <f t="shared" si="81"/>
        <v>10.825000000000001</v>
      </c>
      <c r="DB22" s="6">
        <f t="shared" si="81"/>
        <v>34.491666666666667</v>
      </c>
      <c r="DC22" s="53">
        <f>AVERAGE(DC9:DC20)</f>
        <v>3.1999999999999997</v>
      </c>
      <c r="DD22" s="6">
        <f t="shared" si="81"/>
        <v>1.925</v>
      </c>
      <c r="DE22" s="20">
        <f t="shared" si="81"/>
        <v>5.1249999999999991</v>
      </c>
      <c r="DF22" s="25">
        <f t="shared" si="81"/>
        <v>39.616666666666667</v>
      </c>
      <c r="DG22" s="24">
        <f t="shared" si="81"/>
        <v>0.12852040081152824</v>
      </c>
      <c r="DH22" s="41">
        <f>AVERAGE(DH9:DH20)</f>
        <v>7.0683043135984001</v>
      </c>
      <c r="DI22" s="24">
        <f t="shared" si="81"/>
        <v>0.61925800980635537</v>
      </c>
      <c r="DJ22" s="24">
        <f t="shared" si="81"/>
        <v>0.68331970240599527</v>
      </c>
      <c r="DK22" s="36">
        <f t="shared" si="81"/>
        <v>36.553976637961604</v>
      </c>
      <c r="DL22" s="36">
        <f t="shared" si="81"/>
        <v>0.86809211018635624</v>
      </c>
      <c r="DM22" s="36">
        <f t="shared" si="81"/>
        <v>0.60357401940724265</v>
      </c>
      <c r="DN22" s="24"/>
      <c r="DO22" s="37">
        <f>AVERAGE(DO9:DO20)</f>
        <v>0.37313557868431246</v>
      </c>
      <c r="DP22" s="24">
        <f>AVERAGE(DP9:DP20)</f>
        <v>0.69457116005868424</v>
      </c>
      <c r="DQ22" s="41">
        <f>AVERAGE(DQ9:DQ20)</f>
        <v>1.2412276888706686</v>
      </c>
      <c r="DR22" s="24"/>
      <c r="DS22" s="24"/>
      <c r="DT22" s="50">
        <f>AVERAGE(DT9:DT20)</f>
        <v>7.451739640678666E-2</v>
      </c>
      <c r="DU22" s="50">
        <f>AVERAGE(DU9:DU20)</f>
        <v>4.1023477343608554E-2</v>
      </c>
      <c r="DV22" s="41">
        <f>AVERAGE(DV9:DV20)</f>
        <v>0.11554087375039522</v>
      </c>
      <c r="DW22" s="41">
        <f>AVERAGE(DW9:DW20)</f>
        <v>1.3567685626210639</v>
      </c>
      <c r="DX22" s="41"/>
      <c r="DY22" s="41"/>
      <c r="DZ22" s="41"/>
      <c r="EA22" s="41"/>
      <c r="EB22" s="41"/>
      <c r="EC22" s="41"/>
      <c r="EF22">
        <f>AVERAGE(EF9:EF20)</f>
        <v>22.875</v>
      </c>
      <c r="EG22">
        <f>AVERAGE(EG9:EG20)</f>
        <v>21.45</v>
      </c>
      <c r="EM22">
        <f>AVERAGE(EM9:EM20)</f>
        <v>29.633333333333336</v>
      </c>
      <c r="EN22">
        <f>AVERAGE(EN9:EN20)</f>
        <v>15.641666666666667</v>
      </c>
      <c r="EU22">
        <f>AVERAGE(EU9:EU20)</f>
        <v>2.5166666666666666</v>
      </c>
      <c r="EV22">
        <f>AVERAGE(EV9:EV20)</f>
        <v>2.3333333333333335</v>
      </c>
      <c r="FB22">
        <f>AVERAGE(FB9:FB20)</f>
        <v>3.1999999999999997</v>
      </c>
      <c r="FC22">
        <f>AVERAGE(FC9:FC20)</f>
        <v>1.9249999999999998</v>
      </c>
      <c r="GA22" s="44"/>
    </row>
    <row r="23" spans="1:217" x14ac:dyDescent="0.3">
      <c r="A23" s="5"/>
      <c r="B23" s="6"/>
      <c r="C23" s="6"/>
      <c r="D23" s="6"/>
      <c r="E23" s="25">
        <f t="shared" ref="E23:O23" si="82">STDEV(E9:E20)/SQRT(COUNT(E9:E20))</f>
        <v>0.9726175242534183</v>
      </c>
      <c r="F23" s="25">
        <f>STDEV(F9:F20)/SQRT(COUNT(F9:F20))</f>
        <v>1.7052559125458988</v>
      </c>
      <c r="G23" s="25">
        <f>STDEV(G9:G20)/SQRT(COUNT(G9:G20))</f>
        <v>2.4169892679141687</v>
      </c>
      <c r="H23" s="25">
        <f>STDEV(H9:H20)/SQRT(COUNT(H9:H20))</f>
        <v>2.4199963999472294</v>
      </c>
      <c r="I23" s="25">
        <f t="shared" si="82"/>
        <v>1.1706965033817698</v>
      </c>
      <c r="J23" s="25">
        <f t="shared" si="82"/>
        <v>2.7689601209687278</v>
      </c>
      <c r="K23" s="25">
        <f t="shared" si="82"/>
        <v>5.0247644298770364</v>
      </c>
      <c r="L23" s="24">
        <f t="shared" si="82"/>
        <v>7.5587120225540008E-3</v>
      </c>
      <c r="M23" s="41">
        <f>STDEV(M9:M20)/SQRT(COUNT(M9:M20))</f>
        <v>4.7769300893412497E-2</v>
      </c>
      <c r="N23" s="24">
        <f t="shared" si="82"/>
        <v>2.4293636478131538E-2</v>
      </c>
      <c r="O23" s="24">
        <f t="shared" si="82"/>
        <v>1.1735848357068385E-2</v>
      </c>
      <c r="P23" s="36">
        <f t="shared" ref="P23:AB23" si="83">STDEV(P9:P20)/SQRT(COUNT(P9:P20))</f>
        <v>1.0355362164146704</v>
      </c>
      <c r="Q23" s="36">
        <f t="shared" si="83"/>
        <v>3.7708972710195431E-2</v>
      </c>
      <c r="R23" s="37">
        <f t="shared" si="83"/>
        <v>4.448956856485297E-2</v>
      </c>
      <c r="S23" s="37">
        <f t="shared" si="83"/>
        <v>1.5501994780284789</v>
      </c>
      <c r="T23" s="37">
        <f t="shared" si="83"/>
        <v>3.9549355278768877E-2</v>
      </c>
      <c r="U23" s="24">
        <f t="shared" si="83"/>
        <v>2.4439896185090175E-2</v>
      </c>
      <c r="V23" s="41">
        <f>STDEV(V9:V20)/SQRT(12)</f>
        <v>3.9785646529405444E-2</v>
      </c>
      <c r="W23" s="41">
        <f t="shared" si="83"/>
        <v>1.0854491432554159</v>
      </c>
      <c r="X23" s="41">
        <f t="shared" si="83"/>
        <v>0.73321832113249275</v>
      </c>
      <c r="Y23" s="41">
        <f t="shared" si="83"/>
        <v>4.5024018128243325E-2</v>
      </c>
      <c r="Z23" s="41">
        <f t="shared" si="83"/>
        <v>2.7836129038468837E-2</v>
      </c>
      <c r="AA23" s="41">
        <f t="shared" si="83"/>
        <v>5.4526100103897898E-2</v>
      </c>
      <c r="AB23" s="41">
        <f t="shared" si="83"/>
        <v>6.451270047514189E-2</v>
      </c>
      <c r="AC23" s="41"/>
      <c r="AD23" s="41"/>
      <c r="AE23" s="41"/>
      <c r="AF23" s="41"/>
      <c r="AG23" s="41"/>
      <c r="AH23" s="41"/>
      <c r="AI23" s="6"/>
      <c r="AJ23" s="6"/>
      <c r="AK23" s="6">
        <f>STDEV(AK9:AK20)/SQRT(COUNT(AK9:AK20))</f>
        <v>1.5498513288100007</v>
      </c>
      <c r="AL23" s="25">
        <f>STDEV(AL9:AL20)/SQRT(COUNT(AL9:AL20))</f>
        <v>0.83702213865946251</v>
      </c>
      <c r="AM23" s="25">
        <f>STDEV(AM9:AM20)/SQRT(COUNT(AM9:AM20))</f>
        <v>1.4471214024867967</v>
      </c>
      <c r="AN23" s="25">
        <f>STDEV(AN9:AN20)/SQRT(COUNT(AN9:AN20))</f>
        <v>2.002548880852105</v>
      </c>
      <c r="AO23" s="35">
        <f t="shared" ref="AO23:AU23" si="84">STDEV(AO9:AO20)/SQRT(COUNT(AO9:AO20))</f>
        <v>1.3082175204483688</v>
      </c>
      <c r="AP23" s="25">
        <f t="shared" si="84"/>
        <v>2.5334467179570295</v>
      </c>
      <c r="AQ23" s="25">
        <f t="shared" si="84"/>
        <v>3.6613632444870752</v>
      </c>
      <c r="AR23" s="24">
        <f t="shared" si="84"/>
        <v>1.1096335226413066E-2</v>
      </c>
      <c r="AS23" s="41">
        <f>STDEV(AS9:AS20)/SQRT(COUNT(AS9:AS20))</f>
        <v>7.6648339343944327E-2</v>
      </c>
      <c r="AT23" s="24">
        <f t="shared" si="84"/>
        <v>2.2107975468147575E-2</v>
      </c>
      <c r="AU23" s="24">
        <f t="shared" si="84"/>
        <v>1.4278458364146426E-2</v>
      </c>
      <c r="AV23" s="36">
        <f t="shared" ref="AV23:BA23" si="85">STDEV(AV9:AV20)/SQRT(COUNT(AV9:AV20))</f>
        <v>1.1236205296665474</v>
      </c>
      <c r="AW23" s="36">
        <f t="shared" si="85"/>
        <v>5.2329008747756978E-2</v>
      </c>
      <c r="AX23" s="36">
        <f t="shared" si="85"/>
        <v>4.4765288457246033E-2</v>
      </c>
      <c r="AY23" s="37">
        <f t="shared" si="85"/>
        <v>1.7749380758085549</v>
      </c>
      <c r="AZ23" s="37">
        <f t="shared" si="85"/>
        <v>4.8670409477852165E-2</v>
      </c>
      <c r="BA23" s="24">
        <f t="shared" si="85"/>
        <v>2.7487405253614546E-2</v>
      </c>
      <c r="BB23" s="41">
        <f>STDEV(BB9:BB20)/SQRT(12)</f>
        <v>7.8912101318905428E-2</v>
      </c>
      <c r="BC23" s="24"/>
      <c r="BD23" s="24"/>
      <c r="BE23" s="41">
        <f>STDEV(BE9:BE20)/SQRT(COUNT(BE9:BE20))</f>
        <v>5.6207772002360046E-2</v>
      </c>
      <c r="BF23" s="41">
        <f>STDEV(BF9:BF20)/SQRT(COUNT(BF9:BF20))</f>
        <v>1.7277868146858413E-2</v>
      </c>
      <c r="BG23" s="41">
        <f>STDEV(BG9:BG20)/SQRT(COUNT(BG9:BG20))</f>
        <v>5.1812134125365554E-2</v>
      </c>
      <c r="BH23" s="41">
        <f>STDEV(BH9:BH20)/SQRT(COUNT(BH9:BH20))</f>
        <v>9.893923975904699E-2</v>
      </c>
      <c r="BI23" s="41"/>
      <c r="BJ23" s="41"/>
      <c r="BK23" s="41"/>
      <c r="BL23" s="41"/>
      <c r="BM23" s="41"/>
      <c r="BN23" s="41"/>
      <c r="BQ23" s="6"/>
      <c r="BR23" s="6"/>
      <c r="BS23" s="6">
        <f t="shared" ref="BS23:CC23" si="86">STDEV(BS9:BS20)/SQRT(COUNT(BS9:BS20))</f>
        <v>1.216373459896011</v>
      </c>
      <c r="BT23" s="6">
        <f>STDEV(BT9:BT20)/SQRT(COUNT(BT9:BT20))</f>
        <v>0.86784593428590084</v>
      </c>
      <c r="BU23" s="6">
        <f>STDEV(BU9:BU20)/SQRT(COUNT(BU9:BU20))</f>
        <v>1.399483580800186</v>
      </c>
      <c r="BV23" s="6">
        <f>STDEV(BV9:BV20)/SQRT(COUNT(BV9:BV20))</f>
        <v>0.23703769465397023</v>
      </c>
      <c r="BW23" s="6">
        <f t="shared" si="86"/>
        <v>0.23878903245375835</v>
      </c>
      <c r="BX23" s="6">
        <f t="shared" si="86"/>
        <v>0.43213704335826675</v>
      </c>
      <c r="BY23" s="25">
        <f t="shared" si="86"/>
        <v>1.6515584161694703</v>
      </c>
      <c r="BZ23" s="24">
        <f t="shared" si="86"/>
        <v>8.0635398441885556E-3</v>
      </c>
      <c r="CA23" s="41">
        <f>STDEV(CA9:CA20)/SQRT(COUNT(CA9:CA20))</f>
        <v>0.75886903848352361</v>
      </c>
      <c r="CB23" s="24">
        <f t="shared" si="86"/>
        <v>2.1934609043121299E-2</v>
      </c>
      <c r="CC23" s="24">
        <f t="shared" si="86"/>
        <v>2.1819693342503381E-2</v>
      </c>
      <c r="CD23" s="36">
        <f>STDEV(CD9:CD20)/SQRT(COUNT(CD9:CD20))</f>
        <v>1.4066690870542808</v>
      </c>
      <c r="CE23" s="36">
        <f>STDEV(CE9:CE20)/SQRT(COUNT(CE9:CE20))</f>
        <v>5.3158078432037827E-2</v>
      </c>
      <c r="CF23" s="36">
        <f>STDEV(CF9:CF20)/SQRT(COUNT(CF9:CF20))</f>
        <v>2.2249399852135386E-2</v>
      </c>
      <c r="CG23" s="24"/>
      <c r="CH23" s="37">
        <f>STDEV(CH9:CH20)/SQRT(COUNT(CH9:CH20))</f>
        <v>3.0302547217252E-2</v>
      </c>
      <c r="CI23" s="24">
        <f>STDEV(CI9:CI20)/SQRT(COUNT(CI9:CI20))</f>
        <v>2.5488381271187872E-2</v>
      </c>
      <c r="CJ23" s="41">
        <f>STDEV(CJ9:CJ20)/SQRT(12)</f>
        <v>5.6419938316663497E-2</v>
      </c>
      <c r="CK23" s="24"/>
      <c r="CL23" s="24"/>
      <c r="CM23" s="51">
        <f>STDEV(CM9:CM20)/SQRT(COUNT(CM9:CM20))</f>
        <v>4.5351154558336219E-3</v>
      </c>
      <c r="CN23" s="51">
        <f>STDEV(CN9:CN20)/SQRT(COUNT(CN9:CN20))</f>
        <v>5.3783584683221568E-3</v>
      </c>
      <c r="CO23" s="41">
        <f>STDEV(CO9:CO20)/SQRT(COUNT(CO9:CO20))</f>
        <v>8.797355750653553E-3</v>
      </c>
      <c r="CP23" s="41">
        <f>STDEV(CP9:CP20)/SQRT(COUNT(CP9:CP20))</f>
        <v>6.0693291976312035E-2</v>
      </c>
      <c r="CQ23" s="41"/>
      <c r="CR23" s="41"/>
      <c r="CS23" s="41"/>
      <c r="CT23" s="41"/>
      <c r="CU23" s="41"/>
      <c r="CV23" s="41"/>
      <c r="CW23" s="37"/>
      <c r="CX23" s="37"/>
      <c r="CY23" s="6"/>
      <c r="CZ23" s="6">
        <f t="shared" ref="CZ23:DM23" si="87">STDEV(CZ9:CZ20)/SQRT(COUNT(CZ9:CZ20))</f>
        <v>1.6340752798454636</v>
      </c>
      <c r="DA23" s="6">
        <f t="shared" si="87"/>
        <v>0.5962159716482659</v>
      </c>
      <c r="DB23" s="6">
        <f t="shared" si="87"/>
        <v>2.1031526959843565</v>
      </c>
      <c r="DC23" s="6">
        <f t="shared" si="87"/>
        <v>0.3571774874985234</v>
      </c>
      <c r="DD23" s="6">
        <f t="shared" si="87"/>
        <v>0.18994616462183561</v>
      </c>
      <c r="DE23" s="20">
        <f t="shared" si="87"/>
        <v>0.48541219597369151</v>
      </c>
      <c r="DF23" s="25">
        <f t="shared" si="87"/>
        <v>2.4757255848977238</v>
      </c>
      <c r="DG23" s="24">
        <f t="shared" si="87"/>
        <v>7.922863727035356E-3</v>
      </c>
      <c r="DH23" s="41">
        <f>STDEV(DH9:DH20)/SQRT(COUNT(DH9:DH20))</f>
        <v>0.4335250284809552</v>
      </c>
      <c r="DI23" s="24">
        <f t="shared" si="87"/>
        <v>2.4781900870209015E-2</v>
      </c>
      <c r="DJ23" s="24">
        <f t="shared" si="87"/>
        <v>1.2381485868828803E-2</v>
      </c>
      <c r="DK23" s="36">
        <f t="shared" si="87"/>
        <v>1.1808254653563581</v>
      </c>
      <c r="DL23" s="36">
        <f t="shared" si="87"/>
        <v>6.7531050422369759E-2</v>
      </c>
      <c r="DM23" s="36">
        <f t="shared" si="87"/>
        <v>2.2241061975693831E-2</v>
      </c>
      <c r="DN23" s="24"/>
      <c r="DO23" s="37">
        <f>STDEV(DO9:DO20)/SQRT(COUNT(DO9:DO20))</f>
        <v>4.2740837903669893E-2</v>
      </c>
      <c r="DP23" s="24">
        <f>STDEV(DP9:DP20)/SQRT(COUNT(DP9:DP20))</f>
        <v>3.3505115443736903E-2</v>
      </c>
      <c r="DQ23" s="41">
        <f>STDEV(DQ9:DQ20)/SQRT(12)</f>
        <v>6.6458905842187971E-2</v>
      </c>
      <c r="DR23" s="24"/>
      <c r="DS23" s="24"/>
      <c r="DT23" s="50">
        <f>STDEV(DT9:DT20)/SQRT(COUNT(DT9:DT20))</f>
        <v>8.2700210602366896E-3</v>
      </c>
      <c r="DU23" s="50">
        <f>STDEV(DU9:DU20)/SQRT(COUNT(DU9:DU20))</f>
        <v>4.5052960230625308E-3</v>
      </c>
      <c r="DV23" s="41">
        <f>STDEV(DV9:DV20)/SQRT(COUNT(DV9:DV20))</f>
        <v>1.1203464519805242E-2</v>
      </c>
      <c r="DW23" s="41">
        <f>STDEV(DW9:DW20)/SQRT(COUNT(DW9:DW20))</f>
        <v>7.1892700875336182E-2</v>
      </c>
      <c r="DX23" s="41"/>
      <c r="DY23" s="41"/>
      <c r="DZ23" s="41"/>
      <c r="EA23" s="41"/>
      <c r="EB23" s="41"/>
      <c r="EC23" s="41"/>
      <c r="EF23">
        <f>STDEV(EF9:EF20)/SQRT(12)</f>
        <v>1.3025633963516516</v>
      </c>
      <c r="EG23">
        <f>STDEV(EG9:EG20)/SQRT(12)</f>
        <v>1.3025633963516488</v>
      </c>
      <c r="EM23">
        <f>STDEV(EM9:EM20)/SQRT(12)</f>
        <v>1.1208164356054133</v>
      </c>
      <c r="EN23">
        <f>STDEV(EN9:EN20)/SQRT(12)</f>
        <v>1.1208164356054133</v>
      </c>
      <c r="EU23">
        <f>STDEV(EU9:EU20)/SQRT(12)</f>
        <v>9.9588801041730166E-2</v>
      </c>
      <c r="EV23">
        <f>STDEV(EV9:EV20)/SQRT(12)</f>
        <v>9.9588801041730721E-2</v>
      </c>
      <c r="FB23">
        <f>STDEV(FB9:FB20)/SQRT(12)</f>
        <v>0.15139815558701941</v>
      </c>
      <c r="FC23">
        <f>STDEV(FC9:FC20)/SQRT(12)</f>
        <v>0.15139815558701997</v>
      </c>
      <c r="GA23" s="44"/>
      <c r="HA23" s="47"/>
      <c r="HB23" s="47"/>
      <c r="HC23" s="47"/>
      <c r="HD23" s="47"/>
      <c r="HE23" s="47"/>
      <c r="HF23" s="47"/>
      <c r="HG23" s="47"/>
      <c r="HH23" s="47"/>
      <c r="HI23" s="47"/>
    </row>
    <row r="24" spans="1:217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7"/>
      <c r="AQ24" s="6"/>
      <c r="AS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O24" s="18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37"/>
      <c r="CQ24" s="37"/>
      <c r="CR24" s="37"/>
      <c r="CS24" s="37"/>
      <c r="CT24" s="37"/>
      <c r="CU24" s="37"/>
      <c r="CV24" s="37"/>
      <c r="CW24" s="6"/>
      <c r="CX24" s="6"/>
      <c r="CY24" s="6"/>
      <c r="CZ24" s="6"/>
      <c r="DA24" s="6"/>
      <c r="DB24" s="6"/>
      <c r="DC24" s="6"/>
      <c r="DD24" s="6"/>
      <c r="DE24" s="20"/>
      <c r="DF24" s="6"/>
      <c r="DH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>
        <f>TTEST(DT9:DT20,DU9:DU20,2,1)</f>
        <v>7.0411444161891943E-4</v>
      </c>
      <c r="DV24" s="6"/>
      <c r="DW24" s="6"/>
      <c r="DX24" s="6"/>
      <c r="DY24" s="6"/>
      <c r="DZ24" s="6"/>
      <c r="EA24" s="6"/>
      <c r="EB24" s="6"/>
      <c r="EC24" s="6"/>
      <c r="GA24" s="44"/>
      <c r="HA24" s="45"/>
      <c r="HB24" s="45"/>
      <c r="HC24" s="45"/>
      <c r="HD24" s="45"/>
      <c r="HE24" s="45"/>
      <c r="HF24" s="45"/>
      <c r="HG24" s="45"/>
      <c r="HH24" s="45"/>
      <c r="HI24" s="45"/>
    </row>
    <row r="25" spans="1:217" ht="15" thickBot="1" x14ac:dyDescent="0.3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6"/>
      <c r="AI25" s="6"/>
      <c r="AJ25" s="6"/>
      <c r="AK25" s="6"/>
      <c r="AL25" s="6"/>
      <c r="AM25" s="6"/>
      <c r="AN25" s="6"/>
      <c r="AO25" s="7"/>
      <c r="AS25" s="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O25" s="18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26"/>
      <c r="CD25" s="26"/>
      <c r="CE25" s="26"/>
      <c r="CO25" s="37"/>
      <c r="CP25" s="37"/>
      <c r="CQ25" s="37"/>
      <c r="CR25" s="37"/>
      <c r="CS25" s="37"/>
      <c r="CT25" s="37"/>
      <c r="CU25" s="37"/>
      <c r="CV25" s="37"/>
      <c r="CW25" s="6"/>
      <c r="CX25" s="6"/>
      <c r="CY25" s="6"/>
      <c r="CZ25" s="6"/>
      <c r="DA25" s="6"/>
      <c r="DB25" s="6"/>
      <c r="DC25" s="6"/>
      <c r="DD25" s="6"/>
      <c r="DE25" s="20"/>
      <c r="DF25" s="6"/>
      <c r="DH25" s="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GA25" s="44"/>
      <c r="HA25" s="46"/>
      <c r="HB25" s="46"/>
      <c r="HC25" s="46"/>
      <c r="HD25" s="46"/>
      <c r="HE25" s="46"/>
      <c r="HF25" s="46"/>
      <c r="HG25" s="46"/>
      <c r="HH25" s="46"/>
      <c r="HI25" s="46"/>
    </row>
    <row r="26" spans="1:217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AL26" s="6"/>
      <c r="AM26" s="6"/>
      <c r="AN26" s="6"/>
      <c r="AO26" s="7"/>
      <c r="AS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O26" s="18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W26" s="6"/>
      <c r="CX26" s="6"/>
      <c r="CY26" s="6"/>
      <c r="CZ26" s="6"/>
      <c r="DA26" s="6"/>
      <c r="DB26" s="6"/>
      <c r="DC26" s="6"/>
      <c r="DD26" s="6"/>
      <c r="DE26" s="20"/>
      <c r="DF26" s="6"/>
      <c r="DH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GA26" s="44"/>
    </row>
    <row r="27" spans="1:217" x14ac:dyDescent="0.3">
      <c r="A27" s="5"/>
      <c r="B27" s="6"/>
      <c r="C27" s="6"/>
      <c r="D27" s="6"/>
      <c r="E27" s="6"/>
      <c r="F27" s="6"/>
      <c r="G27" s="6"/>
      <c r="H27" s="6" t="s">
        <v>9</v>
      </c>
      <c r="I27" s="6"/>
      <c r="J27" s="6"/>
      <c r="K27" s="6"/>
      <c r="L27" s="6"/>
      <c r="M27" s="6"/>
      <c r="N27" s="6"/>
      <c r="O27" s="6"/>
      <c r="P27" s="14" t="s">
        <v>49</v>
      </c>
      <c r="Q27" s="3"/>
      <c r="R27" s="6"/>
      <c r="S27" s="6"/>
      <c r="T27" s="6"/>
      <c r="U27" s="6"/>
      <c r="V27" s="6"/>
      <c r="W27" s="6"/>
      <c r="X27" s="6"/>
      <c r="AL27" s="6"/>
      <c r="AM27" s="6"/>
      <c r="AN27" s="6" t="s">
        <v>9</v>
      </c>
      <c r="AO27" s="7"/>
      <c r="AS27" s="6"/>
      <c r="AU27" s="6"/>
      <c r="AV27" s="14" t="s">
        <v>49</v>
      </c>
      <c r="AW27" s="3"/>
      <c r="AX27" s="6"/>
      <c r="AY27" s="6"/>
      <c r="AZ27" s="6"/>
      <c r="BA27" s="6"/>
      <c r="BB27" s="6"/>
      <c r="BC27" s="6"/>
      <c r="BD27" s="6"/>
      <c r="BE27" s="6"/>
      <c r="BF27" s="6"/>
      <c r="BG27" s="6"/>
      <c r="BO27" s="18"/>
      <c r="BP27" s="6"/>
      <c r="BQ27" s="6"/>
      <c r="BR27" s="6"/>
      <c r="BS27" s="6"/>
      <c r="BT27" s="6"/>
      <c r="BU27" s="6"/>
      <c r="BV27" s="6" t="s">
        <v>9</v>
      </c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37"/>
      <c r="CP27" s="37"/>
      <c r="CQ27" s="37"/>
      <c r="CR27" s="37"/>
      <c r="CS27" s="37"/>
      <c r="CT27" s="37"/>
      <c r="CU27" s="37"/>
      <c r="CV27" s="37"/>
      <c r="CW27" s="6"/>
      <c r="CX27" s="6"/>
      <c r="CY27" s="6"/>
      <c r="CZ27" s="6"/>
      <c r="DA27" s="6"/>
      <c r="DB27" s="6"/>
      <c r="DC27" s="6" t="s">
        <v>9</v>
      </c>
      <c r="DD27" s="6"/>
      <c r="DE27" s="20"/>
      <c r="DF27" s="6"/>
      <c r="DH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GA27" s="44"/>
    </row>
    <row r="28" spans="1:217" x14ac:dyDescent="0.3">
      <c r="A28" s="5"/>
      <c r="B28" s="6"/>
      <c r="C28" s="6"/>
      <c r="D28" s="6"/>
      <c r="E28" t="s">
        <v>19</v>
      </c>
      <c r="F28" s="6" t="s">
        <v>20</v>
      </c>
      <c r="G28" s="6" t="s">
        <v>8</v>
      </c>
      <c r="H28" s="6" t="s">
        <v>10</v>
      </c>
      <c r="I28" s="6" t="s">
        <v>11</v>
      </c>
      <c r="J28" s="14" t="s">
        <v>14</v>
      </c>
      <c r="K28" s="14" t="s">
        <v>16</v>
      </c>
      <c r="L28" s="14"/>
      <c r="M28" s="14"/>
      <c r="N28" s="14" t="s">
        <v>18</v>
      </c>
      <c r="O28" s="14"/>
      <c r="P28" t="s">
        <v>25</v>
      </c>
      <c r="Q28" s="14" t="s">
        <v>50</v>
      </c>
      <c r="R28" s="14"/>
      <c r="S28" s="14"/>
      <c r="T28" s="14"/>
      <c r="U28" s="14"/>
      <c r="V28" s="14" t="s">
        <v>52</v>
      </c>
      <c r="W28" s="14"/>
      <c r="X28" s="14"/>
      <c r="Y28" s="14"/>
      <c r="Z28" s="14"/>
      <c r="AA28" s="42"/>
      <c r="AB28" s="14" t="s">
        <v>51</v>
      </c>
      <c r="AC28" s="14"/>
      <c r="AD28" s="14"/>
      <c r="AE28" s="14"/>
      <c r="AF28" s="14"/>
      <c r="AG28" s="14"/>
      <c r="AH28" s="6"/>
      <c r="AI28" s="6"/>
      <c r="AJ28" s="6"/>
      <c r="AK28" t="s">
        <v>19</v>
      </c>
      <c r="AL28" s="6" t="s">
        <v>8</v>
      </c>
      <c r="AM28" s="6" t="s">
        <v>8</v>
      </c>
      <c r="AN28" s="6">
        <v>9</v>
      </c>
      <c r="AO28" s="7">
        <v>1</v>
      </c>
      <c r="AP28" s="14" t="s">
        <v>14</v>
      </c>
      <c r="AQ28" s="14" t="s">
        <v>16</v>
      </c>
      <c r="AR28" s="14"/>
      <c r="AS28" s="14"/>
      <c r="AT28" s="14" t="s">
        <v>18</v>
      </c>
      <c r="AU28" s="14"/>
      <c r="AV28" t="s">
        <v>25</v>
      </c>
      <c r="AW28" s="14" t="s">
        <v>50</v>
      </c>
      <c r="AX28" s="14"/>
      <c r="AY28" s="14"/>
      <c r="AZ28" s="14"/>
      <c r="BA28" s="14"/>
      <c r="BB28" s="14" t="s">
        <v>52</v>
      </c>
      <c r="BC28" s="14"/>
      <c r="BD28" s="14"/>
      <c r="BE28" s="14"/>
      <c r="BF28" s="14"/>
      <c r="BG28" s="14"/>
      <c r="BH28" s="14" t="s">
        <v>51</v>
      </c>
      <c r="BI28" s="14"/>
      <c r="BJ28" s="14"/>
      <c r="BK28" s="14"/>
      <c r="BL28" s="14"/>
      <c r="BM28" s="14"/>
      <c r="BN28" s="14"/>
      <c r="BO28" s="18"/>
      <c r="BP28" s="6"/>
      <c r="BQ28" s="6"/>
      <c r="BR28" s="6"/>
      <c r="BS28" t="s">
        <v>19</v>
      </c>
      <c r="BT28" s="6" t="s">
        <v>8</v>
      </c>
      <c r="BU28" s="6" t="s">
        <v>8</v>
      </c>
      <c r="BV28" s="6" t="s">
        <v>10</v>
      </c>
      <c r="BW28" s="6" t="s">
        <v>11</v>
      </c>
      <c r="BX28" s="14" t="s">
        <v>14</v>
      </c>
      <c r="BY28" s="14" t="s">
        <v>16</v>
      </c>
      <c r="BZ28" s="14"/>
      <c r="CA28" s="14"/>
      <c r="CB28" s="14" t="s">
        <v>18</v>
      </c>
      <c r="CC28" s="14"/>
      <c r="CD28" s="14"/>
      <c r="CE28" s="14"/>
      <c r="CF28" s="14"/>
      <c r="CG28" s="14"/>
      <c r="CH28" s="14"/>
      <c r="CI28" s="14"/>
      <c r="CJ28" s="14" t="s">
        <v>52</v>
      </c>
      <c r="CK28" s="14"/>
      <c r="CL28" s="14"/>
      <c r="CM28" s="14"/>
      <c r="CN28" s="14"/>
      <c r="CO28" s="42"/>
      <c r="CP28" s="14" t="s">
        <v>51</v>
      </c>
      <c r="CQ28" s="14"/>
      <c r="CR28" s="14"/>
      <c r="CS28" s="14"/>
      <c r="CT28" s="14"/>
      <c r="CU28" s="14"/>
      <c r="CV28" s="14"/>
      <c r="CW28" s="6"/>
      <c r="CX28" s="6"/>
      <c r="CY28" s="6"/>
      <c r="CZ28" t="s">
        <v>19</v>
      </c>
      <c r="DA28" s="6" t="s">
        <v>8</v>
      </c>
      <c r="DB28" s="6" t="s">
        <v>8</v>
      </c>
      <c r="DC28" s="6">
        <v>9</v>
      </c>
      <c r="DD28" s="6">
        <v>1</v>
      </c>
      <c r="DE28" s="19" t="s">
        <v>14</v>
      </c>
      <c r="DF28" s="14" t="s">
        <v>16</v>
      </c>
      <c r="DG28" s="14"/>
      <c r="DH28" s="14"/>
      <c r="DI28" s="14" t="s">
        <v>18</v>
      </c>
      <c r="DJ28" s="14"/>
      <c r="DK28" s="14"/>
      <c r="DL28" s="14"/>
      <c r="DM28" s="14"/>
      <c r="DN28" s="14"/>
      <c r="DO28" s="14"/>
      <c r="DP28" s="14"/>
      <c r="DQ28" s="14" t="s">
        <v>52</v>
      </c>
      <c r="DR28" s="14"/>
      <c r="DS28" s="14"/>
      <c r="DT28" s="14"/>
      <c r="DU28" s="14"/>
      <c r="DV28" s="14"/>
      <c r="DW28" s="14" t="s">
        <v>51</v>
      </c>
      <c r="DX28" s="14"/>
      <c r="DY28" s="14"/>
      <c r="DZ28" s="14"/>
      <c r="EA28" s="14"/>
      <c r="EB28" s="14"/>
      <c r="EC28" s="14"/>
      <c r="GA28" s="44"/>
    </row>
    <row r="29" spans="1:217" x14ac:dyDescent="0.3">
      <c r="A29" s="5"/>
      <c r="B29" s="6"/>
      <c r="C29" s="6" t="s">
        <v>3</v>
      </c>
      <c r="D29" s="6">
        <v>1</v>
      </c>
      <c r="E29" s="6">
        <v>9.6999999999999993</v>
      </c>
      <c r="F29" s="6">
        <v>14</v>
      </c>
      <c r="G29" s="6">
        <f>SUM(E29:F29)</f>
        <v>23.7</v>
      </c>
      <c r="H29" s="14">
        <v>14.9</v>
      </c>
      <c r="I29" s="14">
        <v>9</v>
      </c>
      <c r="J29" s="6">
        <f>SUM(H29:I29)</f>
        <v>23.9</v>
      </c>
      <c r="K29" s="25">
        <f>SUM(G29:I29)</f>
        <v>47.6</v>
      </c>
      <c r="L29" s="6">
        <f>J29/K29</f>
        <v>0.50210084033613445</v>
      </c>
      <c r="M29" s="6">
        <f>G29/J29</f>
        <v>0.99163179916317989</v>
      </c>
      <c r="N29" s="6">
        <f>H29/J29</f>
        <v>0.62343096234309625</v>
      </c>
      <c r="O29" s="6">
        <f>E29/(E29+F29)</f>
        <v>0.40928270042194093</v>
      </c>
      <c r="P29" s="6">
        <f>Ndigest!J29</f>
        <v>22.90818181818182</v>
      </c>
      <c r="Q29" s="6">
        <f>(E29*P29)/1000</f>
        <v>0.22220936363636362</v>
      </c>
      <c r="R29" s="6">
        <f>((Q29/'leaf measures'!E20)*10000)/1000</f>
        <v>0.67540840011052772</v>
      </c>
      <c r="S29" s="6">
        <v>23.583130434782611</v>
      </c>
      <c r="T29" s="6">
        <f>(F29*S29)/1000</f>
        <v>0.33016382608695655</v>
      </c>
      <c r="U29" s="6">
        <f>Q29/(Q29+T29)</f>
        <v>0.40228122539340971</v>
      </c>
      <c r="V29" s="6">
        <f>Q29+T29</f>
        <v>0.55237318972332017</v>
      </c>
      <c r="W29" s="6">
        <f>Ndigest!O29</f>
        <v>12.073633802816904</v>
      </c>
      <c r="X29" s="6">
        <f>Ndigest!P29</f>
        <v>14.565906666666669</v>
      </c>
      <c r="Y29" s="6">
        <f>(W29*H29)/1000</f>
        <v>0.17989714366197188</v>
      </c>
      <c r="Z29" s="6">
        <f>(X29*I29)/1000</f>
        <v>0.13109316000000001</v>
      </c>
      <c r="AA29" s="6">
        <f>Y29+Z29</f>
        <v>0.31099030366197189</v>
      </c>
      <c r="AB29" s="6">
        <f>Q29+T29+AA29</f>
        <v>0.86336349338529206</v>
      </c>
      <c r="AC29" s="6"/>
      <c r="AD29" s="6"/>
      <c r="AE29" s="6"/>
      <c r="AF29" s="6"/>
      <c r="AG29" s="6"/>
      <c r="AH29" s="6"/>
      <c r="AI29" s="6" t="s">
        <v>3</v>
      </c>
      <c r="AJ29" s="6">
        <v>1</v>
      </c>
      <c r="AK29" s="6">
        <v>14.4</v>
      </c>
      <c r="AL29" s="6">
        <v>11.3</v>
      </c>
      <c r="AM29" s="6">
        <f>SUM(AK29:AL29)</f>
        <v>25.700000000000003</v>
      </c>
      <c r="AN29" s="14">
        <v>18.600000000000001</v>
      </c>
      <c r="AO29" s="7">
        <v>9.5</v>
      </c>
      <c r="AP29" s="6">
        <f>SUM(AN29:AO29)</f>
        <v>28.1</v>
      </c>
      <c r="AQ29" s="25">
        <f>SUM(AM29:AO29)</f>
        <v>53.800000000000004</v>
      </c>
      <c r="AR29" s="6">
        <f>AP29/AQ29</f>
        <v>0.52230483271375461</v>
      </c>
      <c r="AS29" s="6">
        <f>AM29/AP29</f>
        <v>0.91459074733096091</v>
      </c>
      <c r="AT29" s="6">
        <f>AN29/AP29</f>
        <v>0.66192170818505336</v>
      </c>
      <c r="AU29" s="6">
        <f>AK29/(AK29+AL29)</f>
        <v>0.5603112840466925</v>
      </c>
      <c r="AV29" s="6">
        <f>Ndigest!Z29</f>
        <v>21.50357142857143</v>
      </c>
      <c r="AW29" s="6">
        <f>(AK29*AV29)/1000</f>
        <v>0.30965142857142858</v>
      </c>
      <c r="AX29" s="6">
        <f>((AW29/'leaf measures'!L20)*10000)/1000</f>
        <v>0.72297788599446311</v>
      </c>
      <c r="AY29" s="6">
        <v>16.57123404255319</v>
      </c>
      <c r="AZ29" s="6">
        <f>(AL29*AY29)/1000</f>
        <v>0.18725494468085105</v>
      </c>
      <c r="BA29" s="6">
        <f>AW29/(AW29+AZ29)</f>
        <v>0.62315849672996326</v>
      </c>
      <c r="BB29" s="6">
        <f>AW29+AZ29</f>
        <v>0.4969063732522796</v>
      </c>
      <c r="BC29" s="6">
        <f>Ndigest!AE29</f>
        <v>12.483305882352942</v>
      </c>
      <c r="BD29" s="6">
        <f>Ndigest!AF29</f>
        <v>8.9953023255813971</v>
      </c>
      <c r="BE29" s="6">
        <f>(BC29*AN29)/1000</f>
        <v>0.23218948941176476</v>
      </c>
      <c r="BF29" s="6">
        <f>(BD29*AO29)/1000</f>
        <v>8.5455372093023271E-2</v>
      </c>
      <c r="BG29" s="6">
        <f>BE29+BF29</f>
        <v>0.31764486150478805</v>
      </c>
      <c r="BH29" s="6">
        <f>AW29+AZ29+BG29</f>
        <v>0.81455123475706759</v>
      </c>
      <c r="BI29" s="6"/>
      <c r="BJ29" s="6"/>
      <c r="BK29" s="6"/>
      <c r="BL29" s="6"/>
      <c r="BM29" s="6"/>
      <c r="BN29" s="6"/>
      <c r="BO29" s="18"/>
      <c r="BP29" s="6"/>
      <c r="BQ29" s="6" t="s">
        <v>3</v>
      </c>
      <c r="BR29" s="6">
        <v>1</v>
      </c>
      <c r="BS29" s="6">
        <v>13.9</v>
      </c>
      <c r="BT29" s="6">
        <v>5.9</v>
      </c>
      <c r="BU29" s="6">
        <f>SUM(BS29:BT29)</f>
        <v>19.8</v>
      </c>
      <c r="BV29" s="14">
        <v>2.2000000000000002</v>
      </c>
      <c r="BW29" s="14">
        <v>3.6</v>
      </c>
      <c r="BX29" s="6">
        <f>SUM(BV29:BW29)</f>
        <v>5.8000000000000007</v>
      </c>
      <c r="BY29" s="25">
        <f>SUM(BU29:BW29)</f>
        <v>25.6</v>
      </c>
      <c r="BZ29" s="6">
        <f>BX29/BY29</f>
        <v>0.22656250000000003</v>
      </c>
      <c r="CA29" s="6">
        <f>BU29/BX29</f>
        <v>3.4137931034482754</v>
      </c>
      <c r="CB29" s="6">
        <f>BV29/BX29</f>
        <v>0.37931034482758619</v>
      </c>
      <c r="CC29" s="6">
        <f>BS29/(BS29+BT29)</f>
        <v>0.70202020202020199</v>
      </c>
      <c r="CD29" s="6">
        <v>27.844811320754722</v>
      </c>
      <c r="CE29" s="52">
        <f>(BS29*CD29)/1000</f>
        <v>0.38704287735849069</v>
      </c>
      <c r="CF29" s="6">
        <f>((CE29/'leaf measures'!T20)*10000)/1000</f>
        <v>0.48392457784257403</v>
      </c>
      <c r="CG29" s="6">
        <v>26.179764705882356</v>
      </c>
      <c r="CH29" s="6">
        <f>(BT29*CG29)/1000</f>
        <v>0.15446061176470591</v>
      </c>
      <c r="CI29" s="6">
        <f>CE29/(CE29+CH29)</f>
        <v>0.71475601751927986</v>
      </c>
      <c r="CJ29" s="6">
        <f>CE29+CH29</f>
        <v>0.54150348912319657</v>
      </c>
      <c r="CK29" s="6">
        <f>Ndigest!AV29</f>
        <v>18.024239999999999</v>
      </c>
      <c r="CL29" s="6">
        <f>Ndigest!AW29</f>
        <v>16.320025000000001</v>
      </c>
      <c r="CM29" s="6">
        <f>(CK29*BV29)/1000</f>
        <v>3.9653328000000002E-2</v>
      </c>
      <c r="CN29" s="6">
        <f>(CL29*BW29)/1000</f>
        <v>5.875209E-2</v>
      </c>
      <c r="CO29" s="6">
        <f>SUM(CM29:CN29)</f>
        <v>9.8405417999999995E-2</v>
      </c>
      <c r="CP29" s="6">
        <f>CE29+CH29+CO29</f>
        <v>0.63990890712319659</v>
      </c>
      <c r="CQ29" s="6"/>
      <c r="CR29" s="6"/>
      <c r="CS29" s="6"/>
      <c r="CT29" s="6"/>
      <c r="CU29" s="6"/>
      <c r="CV29" s="6"/>
      <c r="CW29" s="8" t="s">
        <v>55</v>
      </c>
      <c r="CX29" s="6" t="s">
        <v>3</v>
      </c>
      <c r="CY29" s="6">
        <v>1</v>
      </c>
      <c r="CZ29" s="6">
        <v>12.5</v>
      </c>
      <c r="DA29" s="6">
        <v>8.6</v>
      </c>
      <c r="DB29" s="6">
        <f>SUM(CZ29:DA29)</f>
        <v>21.1</v>
      </c>
      <c r="DC29" s="14">
        <v>1.8</v>
      </c>
      <c r="DD29" s="14">
        <v>1.6</v>
      </c>
      <c r="DE29" s="20">
        <f>SUM(DC29:DD29)</f>
        <v>3.4000000000000004</v>
      </c>
      <c r="DF29" s="25">
        <f>SUM(DB29:DD29)</f>
        <v>24.500000000000004</v>
      </c>
      <c r="DG29" s="6">
        <f>DE29/DF29</f>
        <v>0.13877551020408163</v>
      </c>
      <c r="DH29" s="6">
        <f>DB29/DE29</f>
        <v>6.2058823529411766</v>
      </c>
      <c r="DI29" s="6">
        <f>DC29/DE29</f>
        <v>0.52941176470588236</v>
      </c>
      <c r="DJ29" s="6">
        <f>CZ29/(CZ29+DA29)</f>
        <v>0.59241706161137442</v>
      </c>
      <c r="DK29" s="37">
        <v>25.84827586206897</v>
      </c>
      <c r="DL29" s="52">
        <f>(CZ29*DK29)/1000</f>
        <v>0.32310344827586213</v>
      </c>
      <c r="DM29" s="52">
        <f>((DL29/'leaf measures'!AB20)*10000)/1000</f>
        <v>0.42109142222841406</v>
      </c>
      <c r="DN29" s="6">
        <v>39.726953846153847</v>
      </c>
      <c r="DO29" s="6">
        <f>(DA29*DN29)/1000</f>
        <v>0.34165180307692311</v>
      </c>
      <c r="DP29" s="6">
        <f>DL29/(DL29+DO29)</f>
        <v>0.48604873390370751</v>
      </c>
      <c r="DQ29" s="6">
        <f>DL29+DO29</f>
        <v>0.66475525135278524</v>
      </c>
      <c r="DR29" s="6">
        <f>Ndigest!BM29</f>
        <v>27.440750000000001</v>
      </c>
      <c r="DS29" s="6">
        <f>Ndigest!BN29</f>
        <v>25.486764705882354</v>
      </c>
      <c r="DT29" s="6">
        <f>(DR29*DC29)/1000</f>
        <v>4.9393350000000003E-2</v>
      </c>
      <c r="DU29" s="6">
        <f>(DS29*DD29)/1000</f>
        <v>4.077882352941177E-2</v>
      </c>
      <c r="DV29" s="6">
        <f>SUM(DT29:DU29)</f>
        <v>9.0172173529411773E-2</v>
      </c>
      <c r="DW29" s="6">
        <f>DL29+DO29+DV29</f>
        <v>0.754927424882197</v>
      </c>
      <c r="DX29" s="6"/>
      <c r="DY29" s="6"/>
      <c r="DZ29" s="6"/>
      <c r="EA29" s="6"/>
      <c r="EB29" s="6"/>
      <c r="EC29" s="6"/>
      <c r="ED29">
        <f>AVERAGE(H29:I29)</f>
        <v>11.95</v>
      </c>
      <c r="EE29">
        <f>ED$41-ED29</f>
        <v>1.7458333333333353</v>
      </c>
      <c r="EF29">
        <f>EE29+H29</f>
        <v>16.645833333333336</v>
      </c>
      <c r="EG29">
        <f>EE29+I29</f>
        <v>10.745833333333335</v>
      </c>
      <c r="EK29">
        <f>AVERAGE(AN29:AO29)</f>
        <v>14.05</v>
      </c>
      <c r="EL29">
        <f>EK$41-EK29</f>
        <v>-0.64583333333333393</v>
      </c>
      <c r="EM29">
        <f>EL29+AN29</f>
        <v>17.954166666666666</v>
      </c>
      <c r="EN29">
        <f>EL29+AO29</f>
        <v>8.8541666666666661</v>
      </c>
      <c r="ES29">
        <f>AVERAGE(BV29:BW29)</f>
        <v>2.9000000000000004</v>
      </c>
      <c r="ET29">
        <f>ES$41-ES29</f>
        <v>0.35833333333333295</v>
      </c>
      <c r="EU29">
        <f>ET29+BV29</f>
        <v>2.5583333333333331</v>
      </c>
      <c r="EV29">
        <f>ET29+BW29</f>
        <v>3.958333333333333</v>
      </c>
      <c r="EZ29">
        <f>AVERAGE(DC29:DD29)</f>
        <v>1.7000000000000002</v>
      </c>
      <c r="FA29">
        <f>EZ$41-EZ29</f>
        <v>1.3833333333333324</v>
      </c>
      <c r="FB29">
        <f>FA29+DC29</f>
        <v>3.1833333333333327</v>
      </c>
      <c r="FC29">
        <f>FA29+DD29</f>
        <v>2.9833333333333325</v>
      </c>
      <c r="GA29" s="44"/>
    </row>
    <row r="30" spans="1:217" ht="15" thickBot="1" x14ac:dyDescent="0.35">
      <c r="A30" s="5"/>
      <c r="B30" s="6"/>
      <c r="C30" s="6"/>
      <c r="D30" s="6">
        <v>2</v>
      </c>
      <c r="E30" s="6">
        <v>9.6</v>
      </c>
      <c r="F30" s="6">
        <v>10.5</v>
      </c>
      <c r="G30" s="6">
        <f t="shared" ref="G30:G40" si="88">SUM(E30:F30)</f>
        <v>20.100000000000001</v>
      </c>
      <c r="H30" s="14">
        <v>16.7</v>
      </c>
      <c r="I30" s="14">
        <v>12.6</v>
      </c>
      <c r="J30" s="6">
        <f t="shared" ref="J30:J40" si="89">SUM(H30:I30)</f>
        <v>29.299999999999997</v>
      </c>
      <c r="K30" s="25">
        <f t="shared" ref="K30:K40" si="90">SUM(G30:I30)</f>
        <v>49.4</v>
      </c>
      <c r="L30" s="6">
        <f t="shared" ref="L30:L40" si="91">J30/K30</f>
        <v>0.59311740890688258</v>
      </c>
      <c r="M30" s="6">
        <f t="shared" ref="M30:M40" si="92">G30/J30</f>
        <v>0.68600682593856666</v>
      </c>
      <c r="N30" s="6">
        <f t="shared" ref="N30:N40" si="93">H30/J30</f>
        <v>0.56996587030716728</v>
      </c>
      <c r="O30" s="6">
        <f t="shared" ref="O30:O40" si="94">E30/(E30+F30)</f>
        <v>0.4776119402985074</v>
      </c>
      <c r="P30" s="6">
        <f>Ndigest!J30</f>
        <v>16.819491525423729</v>
      </c>
      <c r="Q30" s="6">
        <f t="shared" ref="Q30:Q40" si="95">(E30*P30)/1000</f>
        <v>0.16146711864406779</v>
      </c>
      <c r="R30" s="6">
        <f>((Q30/'leaf measures'!E21)*10000)/1000</f>
        <v>0.43253983028145671</v>
      </c>
      <c r="S30" s="6">
        <v>20.530857142857144</v>
      </c>
      <c r="T30" s="6">
        <f t="shared" ref="T30:T40" si="96">(F30*S30)/1000</f>
        <v>0.21557400000000002</v>
      </c>
      <c r="U30" s="6">
        <f t="shared" ref="U30:U40" si="97">Q30/(Q30+T30)</f>
        <v>0.4282480362479909</v>
      </c>
      <c r="V30" s="6">
        <f t="shared" ref="V30:V40" si="98">Q30+T30</f>
        <v>0.37704111864406781</v>
      </c>
      <c r="W30" s="6">
        <f>Ndigest!O30</f>
        <v>11.725432432432433</v>
      </c>
      <c r="X30" s="6">
        <f>Ndigest!P30</f>
        <v>11.499400000000001</v>
      </c>
      <c r="Y30" s="6">
        <f t="shared" ref="Y30:Y40" si="99">(W30*H30)/1000</f>
        <v>0.19581472162162164</v>
      </c>
      <c r="Z30" s="6">
        <f t="shared" ref="Z30:Z40" si="100">(X30*I30)/1000</f>
        <v>0.14489244000000001</v>
      </c>
      <c r="AA30" s="6">
        <f t="shared" ref="AA30:AA40" si="101">Y30+Z30</f>
        <v>0.34070716162162162</v>
      </c>
      <c r="AB30" s="6">
        <f t="shared" ref="AB30:AB40" si="102">Q30+T30+AA30</f>
        <v>0.71774828026568938</v>
      </c>
      <c r="AC30" s="6"/>
      <c r="AD30" s="6"/>
      <c r="AE30" s="6"/>
      <c r="AF30" s="6"/>
      <c r="AG30" s="6"/>
      <c r="AH30" s="6"/>
      <c r="AI30" s="6"/>
      <c r="AJ30" s="6">
        <v>2</v>
      </c>
      <c r="AK30" s="6">
        <v>10.5</v>
      </c>
      <c r="AL30" s="6">
        <v>13.8</v>
      </c>
      <c r="AM30" s="6">
        <f t="shared" ref="AM30:AM40" si="103">SUM(AK30:AL30)</f>
        <v>24.3</v>
      </c>
      <c r="AN30" s="14">
        <v>21.7</v>
      </c>
      <c r="AO30" s="7">
        <v>9.5</v>
      </c>
      <c r="AP30" s="6">
        <f t="shared" ref="AP30:AP40" si="104">SUM(AN30:AO30)</f>
        <v>31.2</v>
      </c>
      <c r="AQ30" s="25">
        <f t="shared" ref="AQ30:AQ40" si="105">SUM(AM30:AO30)</f>
        <v>55.5</v>
      </c>
      <c r="AR30" s="6">
        <f t="shared" ref="AR30:AR40" si="106">AP30/AQ30</f>
        <v>0.56216216216216219</v>
      </c>
      <c r="AS30" s="6">
        <f t="shared" ref="AS30:AS40" si="107">AM30/AP30</f>
        <v>0.77884615384615385</v>
      </c>
      <c r="AT30" s="6">
        <f t="shared" ref="AT30:AT40" si="108">AN30/AP30</f>
        <v>0.69551282051282048</v>
      </c>
      <c r="AU30" s="6">
        <f t="shared" ref="AU30:AU40" si="109">AK30/(AK30+AL30)</f>
        <v>0.43209876543209874</v>
      </c>
      <c r="AV30" s="6">
        <f>Ndigest!Z30</f>
        <v>15.252358490566039</v>
      </c>
      <c r="AW30" s="6">
        <f t="shared" ref="AW30:AW40" si="110">(AK30*AV30)/1000</f>
        <v>0.16014976415094342</v>
      </c>
      <c r="AX30" s="6">
        <f>((AW30/'leaf measures'!L21)*10000)/1000</f>
        <v>0.48692540027650782</v>
      </c>
      <c r="AY30" s="6">
        <v>9.2720000000000002</v>
      </c>
      <c r="AZ30" s="6">
        <f t="shared" ref="AZ30:AZ40" si="111">(AL30*AY30)/1000</f>
        <v>0.1279536</v>
      </c>
      <c r="BA30" s="6">
        <f t="shared" ref="BA30:BA40" si="112">AW30/(AW30+AZ30)</f>
        <v>0.55587606421366742</v>
      </c>
      <c r="BB30" s="6">
        <f t="shared" ref="BB30:BB40" si="113">AW30+AZ30</f>
        <v>0.2881033641509434</v>
      </c>
      <c r="BC30" s="6">
        <f>Ndigest!AE30</f>
        <v>9.6317752808988768</v>
      </c>
      <c r="BD30" s="6">
        <f>Ndigest!AF30</f>
        <v>13.486950617283952</v>
      </c>
      <c r="BE30" s="6">
        <f t="shared" ref="BE30:BE40" si="114">(BC30*AN30)/1000</f>
        <v>0.20900952359550562</v>
      </c>
      <c r="BF30" s="6">
        <f t="shared" ref="BF30:BF40" si="115">(BD30*AO30)/1000</f>
        <v>0.12812603086419755</v>
      </c>
      <c r="BG30" s="6">
        <f t="shared" ref="BG30:BG40" si="116">BE30+BF30</f>
        <v>0.33713555445970317</v>
      </c>
      <c r="BH30" s="6">
        <f t="shared" ref="BH30:BH40" si="117">AW30+AZ30+BG30</f>
        <v>0.62523891861064662</v>
      </c>
      <c r="BI30" s="6"/>
      <c r="BJ30" s="6"/>
      <c r="BK30" s="6"/>
      <c r="BL30" s="6"/>
      <c r="BM30" s="6"/>
      <c r="BN30" s="6"/>
      <c r="BO30" s="18"/>
      <c r="BP30" s="6"/>
      <c r="BQ30" s="6"/>
      <c r="BR30" s="6">
        <v>2</v>
      </c>
      <c r="BS30" s="6">
        <v>12.9</v>
      </c>
      <c r="BT30" s="6">
        <v>4.9000000000000004</v>
      </c>
      <c r="BU30" s="6">
        <f t="shared" ref="BU30:BU40" si="118">SUM(BS30:BT30)</f>
        <v>17.8</v>
      </c>
      <c r="BV30" s="14">
        <v>2.6</v>
      </c>
      <c r="BW30" s="14">
        <v>1.3</v>
      </c>
      <c r="BX30" s="6">
        <f t="shared" ref="BX30:BX40" si="119">SUM(BV30:BW30)</f>
        <v>3.9000000000000004</v>
      </c>
      <c r="BY30" s="25">
        <f t="shared" ref="BY30:BY40" si="120">SUM(BU30:BW30)</f>
        <v>21.700000000000003</v>
      </c>
      <c r="BZ30" s="6">
        <f t="shared" ref="BZ30:BZ40" si="121">BX30/BY30</f>
        <v>0.17972350230414746</v>
      </c>
      <c r="CA30" s="6">
        <f t="shared" ref="CA30:CA40" si="122">BU30/BX30</f>
        <v>4.5641025641025639</v>
      </c>
      <c r="CB30" s="6">
        <f t="shared" ref="CB30:CB40" si="123">BV30/BX30</f>
        <v>0.66666666666666663</v>
      </c>
      <c r="CC30" s="6">
        <f t="shared" ref="CC30:CC40" si="124">BS30/(BS30+BT30)</f>
        <v>0.7247191011235955</v>
      </c>
      <c r="CD30" s="6">
        <v>26.635092592592589</v>
      </c>
      <c r="CE30" s="52">
        <f t="shared" ref="CE30:CE40" si="125">(BS30*CD30)/1000</f>
        <v>0.3435926944444444</v>
      </c>
      <c r="CF30" s="6">
        <f>((CE30/'leaf measures'!T21)*10000)/1000</f>
        <v>0.43476236169105958</v>
      </c>
      <c r="CG30" s="6">
        <v>26.437729729729732</v>
      </c>
      <c r="CH30" s="6">
        <f t="shared" ref="CH30:CH40" si="126">(BT30*CG30)/1000</f>
        <v>0.12954487567567569</v>
      </c>
      <c r="CI30" s="6">
        <f t="shared" ref="CI30:CI40" si="127">CE30/(CE30+CH30)</f>
        <v>0.726200403737148</v>
      </c>
      <c r="CJ30" s="6">
        <f t="shared" ref="CJ30:CJ40" si="128">CE30+CH30</f>
        <v>0.47313757012012009</v>
      </c>
      <c r="CK30" s="6">
        <f>Ndigest!AV30</f>
        <v>17.331</v>
      </c>
      <c r="CL30" s="6">
        <f>Ndigest!AW30</f>
        <v>23.107999999999997</v>
      </c>
      <c r="CM30" s="6">
        <f t="shared" ref="CM30:CM40" si="129">(CK30*BV30)/1000</f>
        <v>4.5060599999999999E-2</v>
      </c>
      <c r="CN30" s="6">
        <f t="shared" ref="CN30:CN40" si="130">(CL30*BW30)/1000</f>
        <v>3.0040399999999998E-2</v>
      </c>
      <c r="CO30" s="6">
        <f t="shared" ref="CO30:CO40" si="131">SUM(CM30:CN30)</f>
        <v>7.5101000000000001E-2</v>
      </c>
      <c r="CP30" s="6">
        <f t="shared" ref="CP30:CP40" si="132">CE30+CH30+CO30</f>
        <v>0.54823857012012012</v>
      </c>
      <c r="CQ30" s="6"/>
      <c r="CR30" s="6"/>
      <c r="CS30" s="6"/>
      <c r="CT30" s="6"/>
      <c r="CU30" s="6"/>
      <c r="CV30" s="6"/>
      <c r="CW30" s="6"/>
      <c r="CX30" s="6"/>
      <c r="CY30" s="6">
        <v>2</v>
      </c>
      <c r="CZ30" s="6">
        <v>12.8</v>
      </c>
      <c r="DA30" s="6">
        <v>6.3</v>
      </c>
      <c r="DB30" s="6">
        <f t="shared" ref="DB30:DB40" si="133">SUM(CZ30:DA30)</f>
        <v>19.100000000000001</v>
      </c>
      <c r="DC30" s="14">
        <v>2.6</v>
      </c>
      <c r="DD30" s="14">
        <v>1.3</v>
      </c>
      <c r="DE30" s="20">
        <f t="shared" ref="DE30:DE40" si="134">SUM(DC30:DD30)</f>
        <v>3.9000000000000004</v>
      </c>
      <c r="DF30" s="25">
        <f t="shared" ref="DF30:DF40" si="135">SUM(DB30:DD30)</f>
        <v>23.000000000000004</v>
      </c>
      <c r="DG30" s="6">
        <f t="shared" ref="DG30:DG40" si="136">DE30/DF30</f>
        <v>0.16956521739130434</v>
      </c>
      <c r="DH30" s="6">
        <f t="shared" ref="DH30:DH40" si="137">DB30/DE30</f>
        <v>4.8974358974358969</v>
      </c>
      <c r="DI30" s="6">
        <f t="shared" ref="DI30:DI40" si="138">DC30/DE30</f>
        <v>0.66666666666666663</v>
      </c>
      <c r="DJ30" s="6">
        <f t="shared" ref="DJ30:DJ40" si="139">CZ30/(CZ30+DA30)</f>
        <v>0.67015706806282727</v>
      </c>
      <c r="DK30" s="37">
        <v>27.762962962962963</v>
      </c>
      <c r="DL30" s="52">
        <f t="shared" ref="DL30:DL40" si="140">(CZ30*DK30)/1000</f>
        <v>0.35536592592592592</v>
      </c>
      <c r="DM30" s="52">
        <f>((DL30/'leaf measures'!AB21)*10000)/1000</f>
        <v>0.41292810356254461</v>
      </c>
      <c r="DN30" s="6">
        <v>18.254250000000003</v>
      </c>
      <c r="DO30" s="6">
        <f t="shared" ref="DO30:DO40" si="141">(DA30*DN30)/1000</f>
        <v>0.11500177500000001</v>
      </c>
      <c r="DP30" s="6">
        <f t="shared" ref="DP30:DP40" si="142">DL30/(DL30+DO30)</f>
        <v>0.7555066498536841</v>
      </c>
      <c r="DQ30" s="6">
        <f t="shared" ref="DQ30:DQ40" si="143">DL30+DO30</f>
        <v>0.47036770092592595</v>
      </c>
      <c r="DR30" s="6">
        <f>Ndigest!BM30</f>
        <v>25.774307692307691</v>
      </c>
      <c r="DS30" s="6">
        <f>Ndigest!BN30</f>
        <v>32.283235294117652</v>
      </c>
      <c r="DT30" s="6">
        <f t="shared" ref="DT30:DT40" si="144">(DR30*DC30)/1000</f>
        <v>6.7013199999999995E-2</v>
      </c>
      <c r="DU30" s="6">
        <f t="shared" ref="DU30:DU40" si="145">(DS30*DD30)/1000</f>
        <v>4.1968205882352949E-2</v>
      </c>
      <c r="DV30" s="6">
        <f t="shared" ref="DV30:DV40" si="146">SUM(DT30:DU30)</f>
        <v>0.10898140588235294</v>
      </c>
      <c r="DW30" s="6">
        <f t="shared" ref="DW30:DW40" si="147">DL30+DO30+DV30</f>
        <v>0.57934910680827889</v>
      </c>
      <c r="DX30" s="6"/>
      <c r="DY30" s="6"/>
      <c r="DZ30" s="6"/>
      <c r="EA30" s="6"/>
      <c r="EB30" s="6"/>
      <c r="EC30" s="6"/>
      <c r="ED30">
        <f t="shared" ref="ED30:ED40" si="148">AVERAGE(H30:I30)</f>
        <v>14.649999999999999</v>
      </c>
      <c r="EE30">
        <f t="shared" ref="EE30:EE40" si="149">ED$41-ED30</f>
        <v>-0.95416666666666394</v>
      </c>
      <c r="EF30">
        <f t="shared" ref="EF30:EF40" si="150">EE30+H30</f>
        <v>15.745833333333335</v>
      </c>
      <c r="EG30">
        <f t="shared" ref="EG30:EG40" si="151">EE30+I30</f>
        <v>11.645833333333336</v>
      </c>
      <c r="EK30">
        <f t="shared" ref="EK30:EK40" si="152">AVERAGE(AN30:AO30)</f>
        <v>15.6</v>
      </c>
      <c r="EL30">
        <f t="shared" ref="EL30:EL40" si="153">EK$41-EK30</f>
        <v>-2.1958333333333329</v>
      </c>
      <c r="EM30">
        <f t="shared" ref="EM30:EM40" si="154">EL30+AN30</f>
        <v>19.504166666666666</v>
      </c>
      <c r="EN30">
        <f t="shared" ref="EN30:EN40" si="155">EL30+AO30</f>
        <v>7.3041666666666671</v>
      </c>
      <c r="ES30">
        <f t="shared" ref="ES30:ES40" si="156">AVERAGE(BV30:BW30)</f>
        <v>1.9500000000000002</v>
      </c>
      <c r="ET30">
        <f t="shared" ref="ET30:ET40" si="157">ES$41-ES30</f>
        <v>1.3083333333333331</v>
      </c>
      <c r="EU30">
        <f t="shared" ref="EU30:EU40" si="158">ET30+BV30</f>
        <v>3.9083333333333332</v>
      </c>
      <c r="EV30">
        <f t="shared" ref="EV30:EV40" si="159">ET30+BW30</f>
        <v>2.6083333333333334</v>
      </c>
      <c r="EZ30">
        <f t="shared" ref="EZ30:EZ40" si="160">AVERAGE(DC30:DD30)</f>
        <v>1.9500000000000002</v>
      </c>
      <c r="FA30">
        <f t="shared" ref="FA30:FA40" si="161">EZ$41-EZ30</f>
        <v>1.1333333333333324</v>
      </c>
      <c r="FB30">
        <f t="shared" ref="FB30:FB40" si="162">FA30+DC30</f>
        <v>3.7333333333333325</v>
      </c>
      <c r="FC30">
        <f t="shared" ref="FC30:FC40" si="163">FA30+DD30</f>
        <v>2.4333333333333327</v>
      </c>
      <c r="GA30" s="44"/>
    </row>
    <row r="31" spans="1:217" x14ac:dyDescent="0.3">
      <c r="A31" s="5"/>
      <c r="B31" s="6"/>
      <c r="C31" s="6"/>
      <c r="D31" s="6">
        <v>3</v>
      </c>
      <c r="E31" s="6">
        <v>12.6</v>
      </c>
      <c r="F31" s="6">
        <v>12.7</v>
      </c>
      <c r="G31" s="6">
        <f t="shared" si="88"/>
        <v>25.299999999999997</v>
      </c>
      <c r="H31" s="14">
        <v>12.6</v>
      </c>
      <c r="I31" s="14">
        <v>19.3</v>
      </c>
      <c r="J31" s="6">
        <f t="shared" si="89"/>
        <v>31.9</v>
      </c>
      <c r="K31" s="25">
        <f t="shared" si="90"/>
        <v>57.2</v>
      </c>
      <c r="L31" s="6">
        <f t="shared" si="91"/>
        <v>0.5576923076923076</v>
      </c>
      <c r="M31" s="6">
        <f t="shared" si="92"/>
        <v>0.79310344827586199</v>
      </c>
      <c r="N31" s="6">
        <f t="shared" si="93"/>
        <v>0.39498432601880878</v>
      </c>
      <c r="O31" s="6">
        <f t="shared" si="94"/>
        <v>0.49802371541501983</v>
      </c>
      <c r="P31" s="6">
        <f>Ndigest!J31</f>
        <v>22.392916666666665</v>
      </c>
      <c r="Q31" s="6">
        <f t="shared" si="95"/>
        <v>0.28215074999999995</v>
      </c>
      <c r="R31" s="6">
        <f>((Q31/'leaf measures'!E22)*10000)/1000</f>
        <v>0.49138061650992682</v>
      </c>
      <c r="S31" s="6">
        <v>22.543686274509806</v>
      </c>
      <c r="T31" s="6">
        <f t="shared" si="96"/>
        <v>0.28630481568627453</v>
      </c>
      <c r="U31" s="6">
        <f t="shared" si="97"/>
        <v>0.49634618258925878</v>
      </c>
      <c r="V31" s="6">
        <f t="shared" si="98"/>
        <v>0.56845556568627442</v>
      </c>
      <c r="W31" s="6">
        <f>Ndigest!O31</f>
        <v>13.844486486486486</v>
      </c>
      <c r="X31" s="6">
        <f>Ndigest!P31</f>
        <v>13.067500000000001</v>
      </c>
      <c r="Y31" s="6">
        <f t="shared" si="99"/>
        <v>0.17444052972972973</v>
      </c>
      <c r="Z31" s="6">
        <f t="shared" si="100"/>
        <v>0.25220275000000003</v>
      </c>
      <c r="AA31" s="6">
        <f t="shared" si="101"/>
        <v>0.42664327972972976</v>
      </c>
      <c r="AB31" s="6">
        <f t="shared" si="102"/>
        <v>0.99509884541600413</v>
      </c>
      <c r="AC31" s="6"/>
      <c r="AD31" s="6"/>
      <c r="AE31" s="6"/>
      <c r="AF31" s="6"/>
      <c r="AG31" s="6"/>
      <c r="AH31" s="6"/>
      <c r="AI31" s="6"/>
      <c r="AJ31" s="6">
        <v>3</v>
      </c>
      <c r="AK31" s="6">
        <v>14.1</v>
      </c>
      <c r="AL31" s="6">
        <v>9.8000000000000007</v>
      </c>
      <c r="AM31" s="6">
        <f t="shared" si="103"/>
        <v>23.9</v>
      </c>
      <c r="AN31" s="14">
        <v>16.8</v>
      </c>
      <c r="AO31" s="7">
        <v>14.8</v>
      </c>
      <c r="AP31" s="6">
        <f t="shared" si="104"/>
        <v>31.6</v>
      </c>
      <c r="AQ31" s="25">
        <f t="shared" si="105"/>
        <v>55.5</v>
      </c>
      <c r="AR31" s="6">
        <f t="shared" si="106"/>
        <v>0.56936936936936944</v>
      </c>
      <c r="AS31" s="6">
        <f t="shared" si="107"/>
        <v>0.75632911392405056</v>
      </c>
      <c r="AT31" s="6">
        <f t="shared" si="108"/>
        <v>0.53164556962025311</v>
      </c>
      <c r="AU31" s="6">
        <f t="shared" si="109"/>
        <v>0.58995815899581594</v>
      </c>
      <c r="AV31" s="6">
        <f>Ndigest!Z31</f>
        <v>16.725000000000001</v>
      </c>
      <c r="AW31" s="6">
        <f t="shared" si="110"/>
        <v>0.23582250000000002</v>
      </c>
      <c r="AX31" s="6">
        <f>((AW31/'leaf measures'!L22)*10000)/1000</f>
        <v>0.46257846214201653</v>
      </c>
      <c r="AY31" s="6">
        <v>5.8453913043478263</v>
      </c>
      <c r="AZ31" s="6">
        <f t="shared" si="111"/>
        <v>5.7284834782608707E-2</v>
      </c>
      <c r="BA31" s="6">
        <f t="shared" si="112"/>
        <v>0.80456021400796529</v>
      </c>
      <c r="BB31" s="6">
        <f t="shared" si="113"/>
        <v>0.29310733478260875</v>
      </c>
      <c r="BC31" s="6">
        <f>Ndigest!AE31</f>
        <v>11.804797752808989</v>
      </c>
      <c r="BD31" s="6">
        <f>Ndigest!AF31</f>
        <v>8.4594868421052638</v>
      </c>
      <c r="BE31" s="6">
        <f t="shared" si="114"/>
        <v>0.19832060224719103</v>
      </c>
      <c r="BF31" s="6">
        <f t="shared" si="115"/>
        <v>0.1252004052631579</v>
      </c>
      <c r="BG31" s="6">
        <f t="shared" si="116"/>
        <v>0.32352100751034896</v>
      </c>
      <c r="BH31" s="6">
        <f t="shared" si="117"/>
        <v>0.61662834229295771</v>
      </c>
      <c r="BI31" s="6"/>
      <c r="BJ31" s="6"/>
      <c r="BK31" s="6"/>
      <c r="BL31" s="6"/>
      <c r="BM31" s="6"/>
      <c r="BN31" s="6"/>
      <c r="BO31" s="18"/>
      <c r="BP31" s="6"/>
      <c r="BQ31" s="6"/>
      <c r="BR31" s="6">
        <v>3</v>
      </c>
      <c r="BS31" s="6">
        <v>10.9</v>
      </c>
      <c r="BT31" s="6">
        <v>6.6</v>
      </c>
      <c r="BU31" s="6">
        <f t="shared" si="118"/>
        <v>17.5</v>
      </c>
      <c r="BV31" s="14">
        <v>1.9</v>
      </c>
      <c r="BW31" s="14">
        <v>1.7</v>
      </c>
      <c r="BX31" s="6">
        <f t="shared" si="119"/>
        <v>3.5999999999999996</v>
      </c>
      <c r="BY31" s="25">
        <f t="shared" si="120"/>
        <v>21.099999999999998</v>
      </c>
      <c r="BZ31" s="6">
        <f t="shared" si="121"/>
        <v>0.17061611374407584</v>
      </c>
      <c r="CA31" s="6">
        <f t="shared" si="122"/>
        <v>4.8611111111111116</v>
      </c>
      <c r="CB31" s="6">
        <f t="shared" si="123"/>
        <v>0.52777777777777779</v>
      </c>
      <c r="CC31" s="6">
        <f t="shared" si="124"/>
        <v>0.62285714285714289</v>
      </c>
      <c r="CD31" s="6">
        <v>18.831862745098043</v>
      </c>
      <c r="CE31" s="52">
        <f t="shared" si="125"/>
        <v>0.20526730392156867</v>
      </c>
      <c r="CF31" s="6">
        <f>((CE31/'leaf measures'!T22)*10000)/1000</f>
        <v>0.25307274555735254</v>
      </c>
      <c r="CG31" s="6">
        <v>51.177803921568632</v>
      </c>
      <c r="CH31" s="6">
        <f t="shared" si="126"/>
        <v>0.33777350588235294</v>
      </c>
      <c r="CI31" s="6">
        <f t="shared" si="127"/>
        <v>0.37799609203530304</v>
      </c>
      <c r="CJ31" s="6">
        <f t="shared" si="128"/>
        <v>0.54304080980392166</v>
      </c>
      <c r="CK31" s="6">
        <f>Ndigest!AV31</f>
        <v>21.3749</v>
      </c>
      <c r="CL31" s="6">
        <f>Ndigest!AW31</f>
        <v>17.331</v>
      </c>
      <c r="CM31" s="6">
        <f t="shared" si="129"/>
        <v>4.0612309999999999E-2</v>
      </c>
      <c r="CN31" s="6">
        <f t="shared" si="130"/>
        <v>2.9462699999999998E-2</v>
      </c>
      <c r="CO31" s="6">
        <f t="shared" si="131"/>
        <v>7.0075009999999993E-2</v>
      </c>
      <c r="CP31" s="6">
        <f t="shared" si="132"/>
        <v>0.61311581980392171</v>
      </c>
      <c r="CQ31" s="6"/>
      <c r="CR31" s="6"/>
      <c r="CS31" s="6"/>
      <c r="CT31" s="6"/>
      <c r="CU31" s="6"/>
      <c r="CV31" s="6"/>
      <c r="CW31" s="6"/>
      <c r="CX31" s="6"/>
      <c r="CY31" s="6">
        <v>3</v>
      </c>
      <c r="CZ31" s="6">
        <v>16</v>
      </c>
      <c r="DA31" s="6">
        <v>10.9</v>
      </c>
      <c r="DB31" s="6">
        <f t="shared" si="133"/>
        <v>26.9</v>
      </c>
      <c r="DC31" s="14">
        <v>3.8</v>
      </c>
      <c r="DD31" s="14">
        <v>2.9</v>
      </c>
      <c r="DE31" s="20">
        <f>SUM(DC31:DD31)</f>
        <v>6.6999999999999993</v>
      </c>
      <c r="DF31" s="25">
        <f t="shared" si="135"/>
        <v>33.6</v>
      </c>
      <c r="DG31" s="6">
        <f t="shared" si="136"/>
        <v>0.19940476190476186</v>
      </c>
      <c r="DH31" s="6">
        <f t="shared" si="137"/>
        <v>4.0149253731343286</v>
      </c>
      <c r="DI31" s="6">
        <f t="shared" si="138"/>
        <v>0.56716417910447769</v>
      </c>
      <c r="DJ31" s="6">
        <f t="shared" si="139"/>
        <v>0.59479553903345728</v>
      </c>
      <c r="DK31" s="37">
        <v>28.027807017543857</v>
      </c>
      <c r="DL31" s="52">
        <f t="shared" si="140"/>
        <v>0.44844491228070171</v>
      </c>
      <c r="DM31" s="52">
        <f>((DL31/'leaf measures'!AB22)*10000)/1000</f>
        <v>0.41742987273638804</v>
      </c>
      <c r="DN31" s="6">
        <v>31.293000000000003</v>
      </c>
      <c r="DO31" s="6">
        <f t="shared" si="141"/>
        <v>0.34109370000000006</v>
      </c>
      <c r="DP31" s="6">
        <f t="shared" si="142"/>
        <v>0.56798350999617453</v>
      </c>
      <c r="DQ31" s="6">
        <f t="shared" si="143"/>
        <v>0.78953861228070177</v>
      </c>
      <c r="DR31" s="6">
        <f>Ndigest!BM31</f>
        <v>25.51508333333333</v>
      </c>
      <c r="DS31" s="6">
        <f>Ndigest!BN31</f>
        <v>19.858437499999997</v>
      </c>
      <c r="DT31" s="6">
        <f t="shared" si="144"/>
        <v>9.695731666666664E-2</v>
      </c>
      <c r="DU31" s="6">
        <f t="shared" si="145"/>
        <v>5.758946874999999E-2</v>
      </c>
      <c r="DV31" s="6">
        <f t="shared" si="146"/>
        <v>0.15454678541666664</v>
      </c>
      <c r="DW31" s="6">
        <f t="shared" si="147"/>
        <v>0.94408539769736843</v>
      </c>
      <c r="DX31" s="6"/>
      <c r="DY31" s="6"/>
      <c r="DZ31" s="6"/>
      <c r="EA31" s="6"/>
      <c r="EB31" s="6"/>
      <c r="EC31" s="6"/>
      <c r="ED31">
        <f t="shared" si="148"/>
        <v>15.95</v>
      </c>
      <c r="EE31">
        <f t="shared" si="149"/>
        <v>-2.2541666666666647</v>
      </c>
      <c r="EF31">
        <f t="shared" si="150"/>
        <v>10.345833333333335</v>
      </c>
      <c r="EG31">
        <f t="shared" si="151"/>
        <v>17.045833333333334</v>
      </c>
      <c r="EK31">
        <f t="shared" si="152"/>
        <v>15.8</v>
      </c>
      <c r="EL31">
        <f t="shared" si="153"/>
        <v>-2.3958333333333339</v>
      </c>
      <c r="EM31">
        <f t="shared" si="154"/>
        <v>14.404166666666667</v>
      </c>
      <c r="EN31">
        <f t="shared" si="155"/>
        <v>12.404166666666667</v>
      </c>
      <c r="ES31">
        <f t="shared" si="156"/>
        <v>1.7999999999999998</v>
      </c>
      <c r="ET31">
        <f t="shared" si="157"/>
        <v>1.4583333333333335</v>
      </c>
      <c r="EU31">
        <f t="shared" si="158"/>
        <v>3.3583333333333334</v>
      </c>
      <c r="EV31">
        <f t="shared" si="159"/>
        <v>3.1583333333333332</v>
      </c>
      <c r="EZ31">
        <f>AVERAGE(DC31:DD31)</f>
        <v>3.3499999999999996</v>
      </c>
      <c r="FA31">
        <f t="shared" si="161"/>
        <v>-0.26666666666666705</v>
      </c>
      <c r="FB31">
        <f t="shared" si="162"/>
        <v>3.5333333333333328</v>
      </c>
      <c r="FC31">
        <f t="shared" si="163"/>
        <v>2.6333333333333329</v>
      </c>
      <c r="GA31" s="44"/>
      <c r="HA31" s="47"/>
      <c r="HB31" s="47"/>
    </row>
    <row r="32" spans="1:217" x14ac:dyDescent="0.3">
      <c r="A32" s="5"/>
      <c r="B32" s="6"/>
      <c r="C32" s="6"/>
      <c r="D32" s="6">
        <v>4</v>
      </c>
      <c r="E32" s="14">
        <v>10.4</v>
      </c>
      <c r="F32" s="14">
        <v>11.1</v>
      </c>
      <c r="G32" s="6">
        <f t="shared" si="88"/>
        <v>21.5</v>
      </c>
      <c r="H32" s="14">
        <v>12.9</v>
      </c>
      <c r="I32" s="14">
        <v>8.8000000000000007</v>
      </c>
      <c r="J32" s="6">
        <f t="shared" si="89"/>
        <v>21.700000000000003</v>
      </c>
      <c r="K32" s="25">
        <f t="shared" si="90"/>
        <v>43.2</v>
      </c>
      <c r="L32" s="6">
        <f t="shared" si="91"/>
        <v>0.50231481481481488</v>
      </c>
      <c r="M32" s="6">
        <f t="shared" si="92"/>
        <v>0.99078341013824867</v>
      </c>
      <c r="N32" s="6">
        <f t="shared" si="93"/>
        <v>0.59447004608294929</v>
      </c>
      <c r="O32" s="6">
        <f t="shared" si="94"/>
        <v>0.48372093023255813</v>
      </c>
      <c r="P32" s="6">
        <f>Ndigest!J32</f>
        <v>21.835416666666664</v>
      </c>
      <c r="Q32" s="6">
        <f t="shared" si="95"/>
        <v>0.22708833333333331</v>
      </c>
      <c r="R32" s="6">
        <f>((Q32/'leaf measures'!E23)*10000)/1000</f>
        <v>0.82697863559116269</v>
      </c>
      <c r="S32" s="6">
        <v>9.173361702127659</v>
      </c>
      <c r="T32" s="6">
        <f t="shared" si="96"/>
        <v>0.10182431489361701</v>
      </c>
      <c r="U32" s="6">
        <f t="shared" si="97"/>
        <v>0.69042140689172271</v>
      </c>
      <c r="V32" s="6">
        <f t="shared" si="98"/>
        <v>0.32891264822695032</v>
      </c>
      <c r="W32" s="6">
        <f>Ndigest!O32</f>
        <v>13.590200000000001</v>
      </c>
      <c r="X32" s="6">
        <f>Ndigest!P32</f>
        <v>9.873222222222223</v>
      </c>
      <c r="Y32" s="6">
        <f t="shared" si="99"/>
        <v>0.17531358000000002</v>
      </c>
      <c r="Z32" s="6">
        <f t="shared" si="100"/>
        <v>8.688435555555557E-2</v>
      </c>
      <c r="AA32" s="6">
        <f t="shared" si="101"/>
        <v>0.26219793555555559</v>
      </c>
      <c r="AB32" s="6">
        <f t="shared" si="102"/>
        <v>0.59111058378250592</v>
      </c>
      <c r="AC32" s="6">
        <f>AVERAGE(P29:P32)</f>
        <v>20.989001669234717</v>
      </c>
      <c r="AD32" s="6">
        <f>STDEV(P29:P32)/SQRT(4)</f>
        <v>1.4069903740297254</v>
      </c>
      <c r="AE32" s="6">
        <f>AVERAGE(M29:M32)</f>
        <v>0.86538137087896427</v>
      </c>
      <c r="AF32" s="6">
        <f>STDEV(M29:M32)/SQRT(4)</f>
        <v>7.586400527738775E-2</v>
      </c>
      <c r="AG32" s="6"/>
      <c r="AH32" s="6"/>
      <c r="AI32" s="6"/>
      <c r="AJ32" s="6">
        <v>4</v>
      </c>
      <c r="AK32" s="14">
        <v>11.7</v>
      </c>
      <c r="AL32" s="14">
        <v>11.8</v>
      </c>
      <c r="AM32" s="6">
        <f t="shared" si="103"/>
        <v>23.5</v>
      </c>
      <c r="AN32" s="14">
        <v>12</v>
      </c>
      <c r="AO32" s="7">
        <v>11.4</v>
      </c>
      <c r="AP32" s="6">
        <f t="shared" si="104"/>
        <v>23.4</v>
      </c>
      <c r="AQ32" s="25">
        <f t="shared" si="105"/>
        <v>46.9</v>
      </c>
      <c r="AR32" s="6">
        <f t="shared" si="106"/>
        <v>0.49893390191897652</v>
      </c>
      <c r="AS32" s="6">
        <f t="shared" si="107"/>
        <v>1.0042735042735043</v>
      </c>
      <c r="AT32" s="6">
        <f t="shared" si="108"/>
        <v>0.51282051282051289</v>
      </c>
      <c r="AU32" s="6">
        <f t="shared" si="109"/>
        <v>0.49787234042553191</v>
      </c>
      <c r="AV32" s="6">
        <f>Ndigest!Z32</f>
        <v>9.7081896551724132</v>
      </c>
      <c r="AW32" s="6">
        <f t="shared" si="110"/>
        <v>0.11358581896551724</v>
      </c>
      <c r="AX32" s="6">
        <f>((AW32/'leaf measures'!L23)*10000)/1000</f>
        <v>0.32268698569749216</v>
      </c>
      <c r="AY32" s="6">
        <v>13.697272727272725</v>
      </c>
      <c r="AZ32" s="6">
        <f t="shared" si="111"/>
        <v>0.16162781818181815</v>
      </c>
      <c r="BA32" s="6">
        <f t="shared" si="112"/>
        <v>0.41271871605951405</v>
      </c>
      <c r="BB32" s="6">
        <f t="shared" si="113"/>
        <v>0.27521363714733538</v>
      </c>
      <c r="BC32" s="6">
        <f>Ndigest!AE32</f>
        <v>15.681000000000001</v>
      </c>
      <c r="BD32" s="6">
        <f>Ndigest!AF32</f>
        <v>13.136276315789477</v>
      </c>
      <c r="BE32" s="6">
        <f t="shared" si="114"/>
        <v>0.18817200000000003</v>
      </c>
      <c r="BF32" s="6">
        <f t="shared" si="115"/>
        <v>0.14975355000000004</v>
      </c>
      <c r="BG32" s="6">
        <f t="shared" si="116"/>
        <v>0.33792555000000007</v>
      </c>
      <c r="BH32" s="6">
        <f t="shared" si="117"/>
        <v>0.61313918714733551</v>
      </c>
      <c r="BI32" s="6">
        <f>AVERAGE(AV29:AV32)</f>
        <v>15.797279893577471</v>
      </c>
      <c r="BJ32" s="6">
        <f>STDEV(AV29:AV32)/SQRT(4)</f>
        <v>2.4289295815424561</v>
      </c>
      <c r="BK32" s="6">
        <f>AVERAGE(AS29:AS32)</f>
        <v>0.86350987984366745</v>
      </c>
      <c r="BL32" s="6">
        <f>STDEV(AS29:AS32)/SQRT(4)</f>
        <v>5.8508771471161986E-2</v>
      </c>
      <c r="BM32" s="6"/>
      <c r="BN32" s="6"/>
      <c r="BO32" s="18"/>
      <c r="BP32" s="6"/>
      <c r="BQ32" s="6"/>
      <c r="BR32" s="6">
        <v>4</v>
      </c>
      <c r="BS32" s="14">
        <v>18.8</v>
      </c>
      <c r="BT32" s="14">
        <v>6.4</v>
      </c>
      <c r="BU32" s="6">
        <f t="shared" si="118"/>
        <v>25.200000000000003</v>
      </c>
      <c r="BV32" s="14">
        <v>4.4000000000000004</v>
      </c>
      <c r="BW32" s="14">
        <v>4.9000000000000004</v>
      </c>
      <c r="BX32" s="6">
        <f t="shared" si="119"/>
        <v>9.3000000000000007</v>
      </c>
      <c r="BY32" s="25">
        <f t="shared" si="120"/>
        <v>34.5</v>
      </c>
      <c r="BZ32" s="6">
        <f t="shared" si="121"/>
        <v>0.26956521739130435</v>
      </c>
      <c r="CA32" s="6">
        <f t="shared" si="122"/>
        <v>2.709677419354839</v>
      </c>
      <c r="CB32" s="6">
        <f t="shared" si="123"/>
        <v>0.4731182795698925</v>
      </c>
      <c r="CC32" s="6">
        <f t="shared" si="124"/>
        <v>0.74603174603174593</v>
      </c>
      <c r="CD32" s="6">
        <v>20.699181818181817</v>
      </c>
      <c r="CE32" s="52">
        <f t="shared" si="125"/>
        <v>0.38914461818181817</v>
      </c>
      <c r="CF32" s="6">
        <f>((CE32/'leaf measures'!T23)*10000)/1000</f>
        <v>0.34343360531446315</v>
      </c>
      <c r="CG32" s="6">
        <v>17.725882352941177</v>
      </c>
      <c r="CH32" s="6">
        <f t="shared" si="126"/>
        <v>0.11344564705882354</v>
      </c>
      <c r="CI32" s="6">
        <f t="shared" si="127"/>
        <v>0.77427806524564202</v>
      </c>
      <c r="CJ32" s="6">
        <f t="shared" si="128"/>
        <v>0.50259026524064176</v>
      </c>
      <c r="CK32" s="6">
        <f>Ndigest!AV32</f>
        <v>16.127458333333333</v>
      </c>
      <c r="CL32" s="6">
        <f>Ndigest!AW32</f>
        <v>17.802591836734692</v>
      </c>
      <c r="CM32" s="6">
        <f t="shared" si="129"/>
        <v>7.0960816666666676E-2</v>
      </c>
      <c r="CN32" s="6">
        <f t="shared" si="130"/>
        <v>8.7232699999999996E-2</v>
      </c>
      <c r="CO32" s="6">
        <f t="shared" si="131"/>
        <v>0.15819351666666667</v>
      </c>
      <c r="CP32" s="6">
        <f t="shared" si="132"/>
        <v>0.66078378190730847</v>
      </c>
      <c r="CQ32" s="6">
        <f>AVERAGE(CD29:CD32)</f>
        <v>23.502737119156791</v>
      </c>
      <c r="CR32" s="6">
        <f>STDEV(CD29:CD32)/SQRT(4)</f>
        <v>2.2049612416852367</v>
      </c>
      <c r="CS32" s="6">
        <f>AVERAGE(CA29:CA32)</f>
        <v>3.8871710495041976</v>
      </c>
      <c r="CT32" s="6">
        <f>STDEV(CA29:CA32)/SQRT(4)</f>
        <v>0.50144569728550492</v>
      </c>
      <c r="CU32" s="6"/>
      <c r="CV32" s="6"/>
      <c r="CW32" s="6"/>
      <c r="CX32" s="6"/>
      <c r="CY32" s="6">
        <v>4</v>
      </c>
      <c r="CZ32" s="14">
        <v>15.3</v>
      </c>
      <c r="DA32" s="14">
        <v>6.5</v>
      </c>
      <c r="DB32" s="6">
        <f t="shared" si="133"/>
        <v>21.8</v>
      </c>
      <c r="DC32" s="14">
        <v>2.8</v>
      </c>
      <c r="DD32" s="14">
        <v>2.8</v>
      </c>
      <c r="DE32" s="20">
        <f t="shared" si="134"/>
        <v>5.6</v>
      </c>
      <c r="DF32" s="25">
        <f t="shared" si="135"/>
        <v>27.400000000000002</v>
      </c>
      <c r="DG32" s="6">
        <f t="shared" si="136"/>
        <v>0.20437956204379559</v>
      </c>
      <c r="DH32" s="6">
        <f t="shared" si="137"/>
        <v>3.8928571428571432</v>
      </c>
      <c r="DI32" s="6">
        <f>DD31/DE32</f>
        <v>0.5178571428571429</v>
      </c>
      <c r="DJ32" s="6">
        <f t="shared" si="139"/>
        <v>0.70183486238532111</v>
      </c>
      <c r="DK32" s="37">
        <v>29.079310344827586</v>
      </c>
      <c r="DL32" s="52">
        <f t="shared" si="140"/>
        <v>0.4449134482758621</v>
      </c>
      <c r="DM32" s="52">
        <f>((DL32/'leaf measures'!AB23)*10000)/1000</f>
        <v>0.58196657720845268</v>
      </c>
      <c r="DN32" s="6">
        <v>17.384999999999998</v>
      </c>
      <c r="DO32" s="6">
        <f t="shared" si="141"/>
        <v>0.11300249999999998</v>
      </c>
      <c r="DP32" s="6">
        <f t="shared" si="142"/>
        <v>0.79745604987773933</v>
      </c>
      <c r="DQ32" s="6">
        <f t="shared" si="143"/>
        <v>0.55791594827586211</v>
      </c>
      <c r="DR32" s="6">
        <f>Ndigest!BM32</f>
        <v>23.830124999999999</v>
      </c>
      <c r="DS32" s="6">
        <f>Ndigest!BN32</f>
        <v>19.997307692307693</v>
      </c>
      <c r="DT32" s="6">
        <f t="shared" si="144"/>
        <v>6.6724349999999988E-2</v>
      </c>
      <c r="DU32" s="6">
        <f t="shared" si="145"/>
        <v>5.599246153846154E-2</v>
      </c>
      <c r="DV32" s="6">
        <f t="shared" si="146"/>
        <v>0.12271681153846153</v>
      </c>
      <c r="DW32" s="6">
        <f t="shared" si="147"/>
        <v>0.68063275981432358</v>
      </c>
      <c r="DX32" s="6">
        <f>AVERAGE(DK29:DK32)</f>
        <v>27.679589046850847</v>
      </c>
      <c r="DY32" s="6">
        <f>STDEV(DK29:DK32)/SQRT(4)</f>
        <v>0.67337054297560028</v>
      </c>
      <c r="DZ32" s="6">
        <f>AVERAGE(DH29:DH32)</f>
        <v>4.7527751915921366</v>
      </c>
      <c r="EA32" s="6">
        <f>STDEV(DH29:DH32)/SQRT(4)</f>
        <v>0.53356728311412693</v>
      </c>
      <c r="EB32" s="6"/>
      <c r="EC32" s="6"/>
      <c r="ED32">
        <f t="shared" si="148"/>
        <v>10.850000000000001</v>
      </c>
      <c r="EE32">
        <f t="shared" si="149"/>
        <v>2.8458333333333332</v>
      </c>
      <c r="EF32">
        <f t="shared" si="150"/>
        <v>15.745833333333334</v>
      </c>
      <c r="EG32">
        <f t="shared" si="151"/>
        <v>11.645833333333334</v>
      </c>
      <c r="EK32">
        <f t="shared" si="152"/>
        <v>11.7</v>
      </c>
      <c r="EL32">
        <f t="shared" si="153"/>
        <v>1.7041666666666675</v>
      </c>
      <c r="EM32">
        <f t="shared" si="154"/>
        <v>13.704166666666667</v>
      </c>
      <c r="EN32">
        <f t="shared" si="155"/>
        <v>13.104166666666668</v>
      </c>
      <c r="ES32">
        <f t="shared" si="156"/>
        <v>4.6500000000000004</v>
      </c>
      <c r="ET32">
        <f t="shared" si="157"/>
        <v>-1.3916666666666671</v>
      </c>
      <c r="EU32">
        <f t="shared" si="158"/>
        <v>3.0083333333333333</v>
      </c>
      <c r="EV32">
        <f t="shared" si="159"/>
        <v>3.5083333333333333</v>
      </c>
      <c r="EZ32">
        <f t="shared" si="160"/>
        <v>2.8</v>
      </c>
      <c r="FA32">
        <f t="shared" si="161"/>
        <v>0.28333333333333277</v>
      </c>
      <c r="FB32">
        <f>FA32+DD31</f>
        <v>3.1833333333333327</v>
      </c>
      <c r="FC32">
        <f t="shared" si="163"/>
        <v>3.0833333333333326</v>
      </c>
      <c r="GA32" s="44"/>
      <c r="HA32" s="45"/>
      <c r="HB32" s="45"/>
    </row>
    <row r="33" spans="1:210" x14ac:dyDescent="0.3">
      <c r="A33" s="5"/>
      <c r="B33" s="6"/>
      <c r="C33" s="6"/>
      <c r="D33" s="6">
        <v>5</v>
      </c>
      <c r="E33" s="14">
        <v>7.5</v>
      </c>
      <c r="F33" s="14">
        <v>11.2</v>
      </c>
      <c r="G33" s="6">
        <f t="shared" si="88"/>
        <v>18.7</v>
      </c>
      <c r="H33" s="14">
        <v>6.3</v>
      </c>
      <c r="I33" s="14">
        <v>5.4</v>
      </c>
      <c r="J33" s="6">
        <f t="shared" si="89"/>
        <v>11.7</v>
      </c>
      <c r="K33" s="25">
        <f t="shared" si="90"/>
        <v>30.4</v>
      </c>
      <c r="L33" s="6">
        <f t="shared" si="91"/>
        <v>0.38486842105263158</v>
      </c>
      <c r="M33" s="6">
        <f t="shared" si="92"/>
        <v>1.5982905982905984</v>
      </c>
      <c r="N33" s="6">
        <f t="shared" si="93"/>
        <v>0.53846153846153844</v>
      </c>
      <c r="O33" s="6">
        <f t="shared" si="94"/>
        <v>0.40106951871657753</v>
      </c>
      <c r="P33" s="6">
        <f>Ndigest!J33</f>
        <v>29.800909090909091</v>
      </c>
      <c r="Q33" s="6">
        <f t="shared" si="95"/>
        <v>0.22350681818181817</v>
      </c>
      <c r="R33" s="6">
        <f>((Q33/'leaf measures'!E24)*10000)/1000</f>
        <v>1.0813101992347274</v>
      </c>
      <c r="S33" s="6">
        <v>12.959727272727273</v>
      </c>
      <c r="T33" s="6">
        <f t="shared" si="96"/>
        <v>0.14514894545454543</v>
      </c>
      <c r="U33" s="6">
        <f t="shared" si="97"/>
        <v>0.60627512229072833</v>
      </c>
      <c r="V33" s="6">
        <f t="shared" si="98"/>
        <v>0.3686557636363636</v>
      </c>
      <c r="W33" s="6">
        <f>Ndigest!O33</f>
        <v>11.283682539682541</v>
      </c>
      <c r="X33" s="6">
        <f>Ndigest!P33</f>
        <v>11.034777777777778</v>
      </c>
      <c r="Y33" s="6">
        <f t="shared" si="99"/>
        <v>7.1087200000000003E-2</v>
      </c>
      <c r="Z33" s="6">
        <f t="shared" si="100"/>
        <v>5.958780000000001E-2</v>
      </c>
      <c r="AA33" s="6">
        <f t="shared" si="101"/>
        <v>0.13067500000000001</v>
      </c>
      <c r="AB33" s="6">
        <f t="shared" si="102"/>
        <v>0.49933076363636364</v>
      </c>
      <c r="AC33" s="6"/>
      <c r="AD33" s="6"/>
      <c r="AE33" s="6"/>
      <c r="AF33" s="6"/>
      <c r="AG33" s="6"/>
      <c r="AH33" s="6"/>
      <c r="AI33" s="6"/>
      <c r="AJ33" s="6">
        <v>5</v>
      </c>
      <c r="AK33" s="14">
        <v>12.3</v>
      </c>
      <c r="AL33" s="14">
        <v>9.1</v>
      </c>
      <c r="AM33" s="6">
        <f t="shared" si="103"/>
        <v>21.4</v>
      </c>
      <c r="AN33" s="14">
        <v>16.100000000000001</v>
      </c>
      <c r="AO33" s="7">
        <v>10.1</v>
      </c>
      <c r="AP33" s="6">
        <f t="shared" si="104"/>
        <v>26.200000000000003</v>
      </c>
      <c r="AQ33" s="25">
        <f t="shared" si="105"/>
        <v>47.6</v>
      </c>
      <c r="AR33" s="6">
        <f t="shared" si="106"/>
        <v>0.55042016806722693</v>
      </c>
      <c r="AS33" s="6">
        <f t="shared" si="107"/>
        <v>0.8167938931297708</v>
      </c>
      <c r="AT33" s="6">
        <f t="shared" si="108"/>
        <v>0.6145038167938931</v>
      </c>
      <c r="AU33" s="6">
        <f t="shared" si="109"/>
        <v>0.57476635514018704</v>
      </c>
      <c r="AV33" s="6">
        <f>Ndigest!Z33</f>
        <v>27.178125000000001</v>
      </c>
      <c r="AW33" s="6">
        <f t="shared" si="110"/>
        <v>0.33429093750000005</v>
      </c>
      <c r="AX33" s="6">
        <f>((AW33/'leaf measures'!L24)*10000)/1000</f>
        <v>0.82337669334975394</v>
      </c>
      <c r="AY33" s="6">
        <v>11.32046511627907</v>
      </c>
      <c r="AZ33" s="6">
        <f t="shared" si="111"/>
        <v>0.10301623255813953</v>
      </c>
      <c r="BA33" s="6">
        <f t="shared" si="112"/>
        <v>0.76443049734482149</v>
      </c>
      <c r="BB33" s="6">
        <f t="shared" si="113"/>
        <v>0.43730717005813957</v>
      </c>
      <c r="BC33" s="6">
        <f>Ndigest!AE33</f>
        <v>12.056946666666668</v>
      </c>
      <c r="BD33" s="6">
        <f>Ndigest!AF33</f>
        <v>11.615555555555556</v>
      </c>
      <c r="BE33" s="6">
        <f t="shared" si="114"/>
        <v>0.19411684133333337</v>
      </c>
      <c r="BF33" s="6">
        <f t="shared" si="115"/>
        <v>0.11731711111111111</v>
      </c>
      <c r="BG33" s="6">
        <f t="shared" si="116"/>
        <v>0.3114339524444445</v>
      </c>
      <c r="BH33" s="6">
        <f t="shared" si="117"/>
        <v>0.74874112250258407</v>
      </c>
      <c r="BI33" s="6"/>
      <c r="BJ33" s="6"/>
      <c r="BK33" s="6"/>
      <c r="BL33" s="6"/>
      <c r="BM33" s="6"/>
      <c r="BN33" s="6"/>
      <c r="BO33" s="18"/>
      <c r="BP33" s="6"/>
      <c r="BQ33" s="6"/>
      <c r="BR33" s="6">
        <v>5</v>
      </c>
      <c r="BS33" s="14">
        <v>15.9</v>
      </c>
      <c r="BT33" s="14">
        <v>8.1999999999999993</v>
      </c>
      <c r="BU33" s="6">
        <f t="shared" si="118"/>
        <v>24.1</v>
      </c>
      <c r="BV33" s="14">
        <v>4.8</v>
      </c>
      <c r="BW33" s="14">
        <v>4.8</v>
      </c>
      <c r="BX33" s="6">
        <f t="shared" si="119"/>
        <v>9.6</v>
      </c>
      <c r="BY33" s="25">
        <f t="shared" si="120"/>
        <v>33.700000000000003</v>
      </c>
      <c r="BZ33" s="6">
        <f t="shared" si="121"/>
        <v>0.28486646884272993</v>
      </c>
      <c r="CA33" s="6">
        <f t="shared" si="122"/>
        <v>2.510416666666667</v>
      </c>
      <c r="CB33" s="6">
        <f t="shared" si="123"/>
        <v>0.5</v>
      </c>
      <c r="CC33" s="6">
        <f t="shared" si="124"/>
        <v>0.65975103734439833</v>
      </c>
      <c r="CD33" s="6">
        <v>27.769272727272732</v>
      </c>
      <c r="CE33" s="52">
        <f t="shared" si="125"/>
        <v>0.44153143636363645</v>
      </c>
      <c r="CF33" s="6">
        <f>((CE33/'leaf measures'!T24)*10000)/1000</f>
        <v>0.43513495256098988</v>
      </c>
      <c r="CG33" s="6">
        <v>14.849687499999998</v>
      </c>
      <c r="CH33" s="6">
        <f t="shared" si="126"/>
        <v>0.12176743749999998</v>
      </c>
      <c r="CI33" s="6">
        <f t="shared" si="127"/>
        <v>0.78383156233776274</v>
      </c>
      <c r="CJ33" s="6">
        <f t="shared" si="128"/>
        <v>0.56329887386363642</v>
      </c>
      <c r="CK33" s="6">
        <f>Ndigest!AV33</f>
        <v>14.272588235294119</v>
      </c>
      <c r="CL33" s="6">
        <f>Ndigest!AW33</f>
        <v>14.265653061224489</v>
      </c>
      <c r="CM33" s="6">
        <f t="shared" si="129"/>
        <v>6.8508423529411777E-2</v>
      </c>
      <c r="CN33" s="6">
        <f t="shared" si="130"/>
        <v>6.8475134693877546E-2</v>
      </c>
      <c r="CO33" s="6">
        <f t="shared" si="131"/>
        <v>0.13698355822328934</v>
      </c>
      <c r="CP33" s="6">
        <f t="shared" si="132"/>
        <v>0.70028243208692575</v>
      </c>
      <c r="CQ33" s="6"/>
      <c r="CR33" s="6"/>
      <c r="CS33" s="6"/>
      <c r="CT33" s="6"/>
      <c r="CU33" s="6"/>
      <c r="CV33" s="6"/>
      <c r="CW33" s="6"/>
      <c r="CX33" s="6"/>
      <c r="CY33" s="6">
        <v>5</v>
      </c>
      <c r="CZ33" s="14">
        <v>14.1</v>
      </c>
      <c r="DA33" s="14">
        <v>6.3</v>
      </c>
      <c r="DB33" s="6">
        <f t="shared" si="133"/>
        <v>20.399999999999999</v>
      </c>
      <c r="DC33" s="14">
        <v>3.2</v>
      </c>
      <c r="DD33" s="14">
        <v>1.7</v>
      </c>
      <c r="DE33" s="20">
        <f t="shared" si="134"/>
        <v>4.9000000000000004</v>
      </c>
      <c r="DF33" s="25">
        <f t="shared" si="135"/>
        <v>25.299999999999997</v>
      </c>
      <c r="DG33" s="6">
        <f t="shared" si="136"/>
        <v>0.19367588932806329</v>
      </c>
      <c r="DH33" s="6">
        <f t="shared" si="137"/>
        <v>4.1632653061224483</v>
      </c>
      <c r="DI33" s="6">
        <f t="shared" si="138"/>
        <v>0.65306122448979587</v>
      </c>
      <c r="DJ33" s="6">
        <f t="shared" si="139"/>
        <v>0.69117647058823528</v>
      </c>
      <c r="DK33" s="37">
        <v>33.391272727272728</v>
      </c>
      <c r="DL33" s="52">
        <f t="shared" si="140"/>
        <v>0.4708169454545455</v>
      </c>
      <c r="DM33" s="52">
        <f>((DL33/'leaf measures'!AB24)*10000)/1000</f>
        <v>0.55645543724683311</v>
      </c>
      <c r="DN33" s="6">
        <v>19.1235</v>
      </c>
      <c r="DO33" s="6">
        <f t="shared" si="141"/>
        <v>0.12047804999999999</v>
      </c>
      <c r="DP33" s="6">
        <f t="shared" si="142"/>
        <v>0.79624713395826219</v>
      </c>
      <c r="DQ33" s="6">
        <f t="shared" si="143"/>
        <v>0.59129499545454545</v>
      </c>
      <c r="DR33" s="6">
        <f>Ndigest!BM33</f>
        <v>19.781848484848489</v>
      </c>
      <c r="DS33" s="6">
        <f>Ndigest!BN33</f>
        <v>18.350470588235293</v>
      </c>
      <c r="DT33" s="6">
        <f t="shared" si="144"/>
        <v>6.3301915151515162E-2</v>
      </c>
      <c r="DU33" s="6">
        <f t="shared" si="145"/>
        <v>3.1195799999999999E-2</v>
      </c>
      <c r="DV33" s="6">
        <f t="shared" si="146"/>
        <v>9.4497715151515158E-2</v>
      </c>
      <c r="DW33" s="6">
        <f t="shared" si="147"/>
        <v>0.68579271060606062</v>
      </c>
      <c r="DX33" s="6"/>
      <c r="DY33" s="6"/>
      <c r="DZ33" s="6"/>
      <c r="EA33" s="6"/>
      <c r="EB33" s="6"/>
      <c r="EC33" s="6"/>
      <c r="ED33">
        <f t="shared" si="148"/>
        <v>5.85</v>
      </c>
      <c r="EE33">
        <f t="shared" si="149"/>
        <v>7.845833333333335</v>
      </c>
      <c r="EF33">
        <f t="shared" si="150"/>
        <v>14.145833333333336</v>
      </c>
      <c r="EG33">
        <f t="shared" si="151"/>
        <v>13.245833333333335</v>
      </c>
      <c r="EK33">
        <f t="shared" si="152"/>
        <v>13.100000000000001</v>
      </c>
      <c r="EL33">
        <f t="shared" si="153"/>
        <v>0.30416666666666536</v>
      </c>
      <c r="EM33">
        <f t="shared" si="154"/>
        <v>16.404166666666669</v>
      </c>
      <c r="EN33">
        <f t="shared" si="155"/>
        <v>10.404166666666665</v>
      </c>
      <c r="ES33">
        <f t="shared" si="156"/>
        <v>4.8</v>
      </c>
      <c r="ET33">
        <f t="shared" si="157"/>
        <v>-1.5416666666666665</v>
      </c>
      <c r="EU33">
        <f t="shared" si="158"/>
        <v>3.2583333333333333</v>
      </c>
      <c r="EV33">
        <f t="shared" si="159"/>
        <v>3.2583333333333333</v>
      </c>
      <c r="EZ33">
        <f t="shared" si="160"/>
        <v>2.4500000000000002</v>
      </c>
      <c r="FA33">
        <f t="shared" si="161"/>
        <v>0.63333333333333242</v>
      </c>
      <c r="FB33">
        <f t="shared" si="162"/>
        <v>3.8333333333333326</v>
      </c>
      <c r="FC33">
        <f t="shared" si="163"/>
        <v>2.3333333333333321</v>
      </c>
      <c r="GA33" s="44"/>
      <c r="HA33" s="45"/>
      <c r="HB33" s="45"/>
    </row>
    <row r="34" spans="1:210" x14ac:dyDescent="0.3">
      <c r="A34" s="5"/>
      <c r="B34" s="6"/>
      <c r="C34" s="6"/>
      <c r="D34" s="6">
        <v>6</v>
      </c>
      <c r="E34" s="14">
        <v>10.9</v>
      </c>
      <c r="F34" s="14">
        <v>10.7</v>
      </c>
      <c r="G34" s="6">
        <f t="shared" si="88"/>
        <v>21.6</v>
      </c>
      <c r="H34" s="14">
        <v>6.6</v>
      </c>
      <c r="I34" s="14">
        <v>8.1999999999999993</v>
      </c>
      <c r="J34" s="6">
        <f t="shared" si="89"/>
        <v>14.799999999999999</v>
      </c>
      <c r="K34" s="25">
        <f t="shared" si="90"/>
        <v>36.400000000000006</v>
      </c>
      <c r="L34" s="6">
        <f t="shared" si="91"/>
        <v>0.40659340659340648</v>
      </c>
      <c r="M34" s="6">
        <f t="shared" si="92"/>
        <v>1.4594594594594597</v>
      </c>
      <c r="N34" s="6">
        <f t="shared" si="93"/>
        <v>0.44594594594594594</v>
      </c>
      <c r="O34" s="6">
        <f t="shared" si="94"/>
        <v>0.50462962962962965</v>
      </c>
      <c r="P34" s="6">
        <f>Ndigest!J34</f>
        <v>27.277678571428574</v>
      </c>
      <c r="Q34" s="6">
        <f t="shared" si="95"/>
        <v>0.29732669642857146</v>
      </c>
      <c r="R34" s="6">
        <f>((Q34/'leaf measures'!E25)*10000)/1000</f>
        <v>0.92943637520653799</v>
      </c>
      <c r="S34" s="6">
        <v>19.597636363636362</v>
      </c>
      <c r="T34" s="6">
        <f t="shared" si="96"/>
        <v>0.20969470909090904</v>
      </c>
      <c r="U34" s="6">
        <f t="shared" si="97"/>
        <v>0.58641842965966795</v>
      </c>
      <c r="V34" s="6">
        <f t="shared" si="98"/>
        <v>0.50702140551948049</v>
      </c>
      <c r="W34" s="6">
        <f>Ndigest!O34</f>
        <v>20.353621212121212</v>
      </c>
      <c r="X34" s="6">
        <f>Ndigest!P34</f>
        <v>11.336480519480521</v>
      </c>
      <c r="Y34" s="6">
        <f t="shared" si="99"/>
        <v>0.13433390000000001</v>
      </c>
      <c r="Z34" s="6">
        <f t="shared" si="100"/>
        <v>9.2959140259740267E-2</v>
      </c>
      <c r="AA34" s="6">
        <f t="shared" si="101"/>
        <v>0.22729304025974029</v>
      </c>
      <c r="AB34" s="6">
        <f t="shared" si="102"/>
        <v>0.73431444577922078</v>
      </c>
      <c r="AC34" s="6"/>
      <c r="AD34" s="6"/>
      <c r="AE34" s="6"/>
      <c r="AF34" s="6"/>
      <c r="AG34" s="6"/>
      <c r="AH34" s="6"/>
      <c r="AI34" s="6"/>
      <c r="AJ34" s="6">
        <v>6</v>
      </c>
      <c r="AK34" s="14">
        <v>11.7</v>
      </c>
      <c r="AL34" s="14">
        <v>9.4</v>
      </c>
      <c r="AM34" s="6">
        <f t="shared" si="103"/>
        <v>21.1</v>
      </c>
      <c r="AN34" s="14">
        <v>9.4</v>
      </c>
      <c r="AO34" s="7">
        <v>11.2</v>
      </c>
      <c r="AP34" s="6">
        <f t="shared" si="104"/>
        <v>20.6</v>
      </c>
      <c r="AQ34" s="25">
        <f t="shared" si="105"/>
        <v>41.7</v>
      </c>
      <c r="AR34" s="6">
        <f t="shared" si="106"/>
        <v>0.49400479616306953</v>
      </c>
      <c r="AS34" s="6">
        <f t="shared" si="107"/>
        <v>1.0242718446601942</v>
      </c>
      <c r="AT34" s="6">
        <f t="shared" si="108"/>
        <v>0.45631067961165045</v>
      </c>
      <c r="AU34" s="6">
        <f t="shared" si="109"/>
        <v>0.5545023696682464</v>
      </c>
      <c r="AV34" s="6">
        <f>Ndigest!Z34</f>
        <v>22.764583333333334</v>
      </c>
      <c r="AW34" s="6">
        <f t="shared" si="110"/>
        <v>0.26634562499999997</v>
      </c>
      <c r="AX34" s="6">
        <f>((AW34/'leaf measures'!L25)*10000)/1000</f>
        <v>0.74879287320775922</v>
      </c>
      <c r="AY34" s="6">
        <v>9.5880909090909086</v>
      </c>
      <c r="AZ34" s="6">
        <f t="shared" si="111"/>
        <v>9.0128054545454542E-2</v>
      </c>
      <c r="BA34" s="6">
        <f t="shared" si="112"/>
        <v>0.74716771611194888</v>
      </c>
      <c r="BB34" s="6">
        <f t="shared" si="113"/>
        <v>0.3564736795454545</v>
      </c>
      <c r="BC34" s="6">
        <f>Ndigest!AE34</f>
        <v>11.648742857142858</v>
      </c>
      <c r="BD34" s="6">
        <f>Ndigest!AF34</f>
        <v>10.660328947368422</v>
      </c>
      <c r="BE34" s="6">
        <f t="shared" si="114"/>
        <v>0.10949818285714288</v>
      </c>
      <c r="BF34" s="6">
        <f t="shared" si="115"/>
        <v>0.11939568421052631</v>
      </c>
      <c r="BG34" s="6">
        <f t="shared" si="116"/>
        <v>0.22889386706766918</v>
      </c>
      <c r="BH34" s="6">
        <f t="shared" si="117"/>
        <v>0.58536754661312362</v>
      </c>
      <c r="BI34" s="6"/>
      <c r="BJ34" s="6"/>
      <c r="BK34" s="6"/>
      <c r="BL34" s="6"/>
      <c r="BM34" s="6"/>
      <c r="BN34" s="6"/>
      <c r="BO34" s="18"/>
      <c r="BP34" s="6"/>
      <c r="BQ34" s="6"/>
      <c r="BR34" s="6">
        <v>6</v>
      </c>
      <c r="BS34" s="14">
        <v>16.100000000000001</v>
      </c>
      <c r="BT34" s="14">
        <v>7.7</v>
      </c>
      <c r="BU34" s="6">
        <f t="shared" si="118"/>
        <v>23.8</v>
      </c>
      <c r="BV34" s="14">
        <v>4.4000000000000004</v>
      </c>
      <c r="BW34" s="14">
        <v>6.4</v>
      </c>
      <c r="BX34" s="6">
        <f t="shared" si="119"/>
        <v>10.8</v>
      </c>
      <c r="BY34" s="25">
        <f t="shared" si="120"/>
        <v>34.6</v>
      </c>
      <c r="BZ34" s="6">
        <f t="shared" si="121"/>
        <v>0.31213872832369943</v>
      </c>
      <c r="CA34" s="6">
        <f t="shared" si="122"/>
        <v>2.2037037037037037</v>
      </c>
      <c r="CB34" s="6">
        <f t="shared" si="123"/>
        <v>0.40740740740740744</v>
      </c>
      <c r="CC34" s="6">
        <f t="shared" si="124"/>
        <v>0.67647058823529416</v>
      </c>
      <c r="CD34" s="6">
        <v>26.69566037735849</v>
      </c>
      <c r="CE34" s="52">
        <f t="shared" si="125"/>
        <v>0.42980013207547169</v>
      </c>
      <c r="CF34" s="6">
        <f>((CE34/'leaf measures'!T25)*10000)/1000</f>
        <v>0.40126984602322074</v>
      </c>
      <c r="CG34" s="6">
        <v>24.275781818181816</v>
      </c>
      <c r="CH34" s="6">
        <f t="shared" si="126"/>
        <v>0.18692352000000001</v>
      </c>
      <c r="CI34" s="6">
        <f t="shared" si="127"/>
        <v>0.69690878666491418</v>
      </c>
      <c r="CJ34" s="6">
        <f t="shared" si="128"/>
        <v>0.61672365207547175</v>
      </c>
      <c r="CK34" s="6">
        <f>Ndigest!AV34</f>
        <v>12.998249999999999</v>
      </c>
      <c r="CL34" s="6">
        <f>Ndigest!AW34</f>
        <v>15.5256875</v>
      </c>
      <c r="CM34" s="6">
        <f t="shared" si="129"/>
        <v>5.7192299999999995E-2</v>
      </c>
      <c r="CN34" s="6">
        <f t="shared" si="130"/>
        <v>9.9364400000000005E-2</v>
      </c>
      <c r="CO34" s="6">
        <f t="shared" si="131"/>
        <v>0.15655669999999999</v>
      </c>
      <c r="CP34" s="6">
        <f t="shared" si="132"/>
        <v>0.77328035207547174</v>
      </c>
      <c r="CQ34" s="6"/>
      <c r="CR34" s="6"/>
      <c r="CS34" s="6"/>
      <c r="CT34" s="6"/>
      <c r="CU34" s="6"/>
      <c r="CV34" s="6"/>
      <c r="CW34" s="6"/>
      <c r="CX34" s="6"/>
      <c r="CY34" s="6">
        <v>6</v>
      </c>
      <c r="CZ34" s="14">
        <v>13.9</v>
      </c>
      <c r="DA34" s="14">
        <v>8.3000000000000007</v>
      </c>
      <c r="DB34" s="6">
        <f t="shared" si="133"/>
        <v>22.200000000000003</v>
      </c>
      <c r="DC34" s="14">
        <v>3.3</v>
      </c>
      <c r="DD34" s="14">
        <v>1.4</v>
      </c>
      <c r="DE34" s="20">
        <f t="shared" si="134"/>
        <v>4.6999999999999993</v>
      </c>
      <c r="DF34" s="25">
        <f t="shared" si="135"/>
        <v>26.900000000000002</v>
      </c>
      <c r="DG34" s="6">
        <f t="shared" si="136"/>
        <v>0.17472118959107802</v>
      </c>
      <c r="DH34" s="6">
        <f t="shared" si="137"/>
        <v>4.7234042553191502</v>
      </c>
      <c r="DI34" s="6">
        <f t="shared" si="138"/>
        <v>0.7021276595744681</v>
      </c>
      <c r="DJ34" s="6">
        <f t="shared" si="139"/>
        <v>0.62612612612612606</v>
      </c>
      <c r="DK34" s="37">
        <v>36.959444444444443</v>
      </c>
      <c r="DL34" s="52">
        <f t="shared" si="140"/>
        <v>0.51373627777777775</v>
      </c>
      <c r="DM34" s="52">
        <f>((DL34/'leaf measures'!AB25)*10000)/1000</f>
        <v>0.57859700166435157</v>
      </c>
      <c r="DN34" s="6">
        <v>20.769280000000002</v>
      </c>
      <c r="DO34" s="6">
        <f t="shared" si="141"/>
        <v>0.17238502400000005</v>
      </c>
      <c r="DP34" s="6">
        <f t="shared" si="142"/>
        <v>0.74875430400813814</v>
      </c>
      <c r="DQ34" s="6">
        <f t="shared" si="143"/>
        <v>0.68612130177777786</v>
      </c>
      <c r="DR34" s="6">
        <f>Ndigest!BM34</f>
        <v>26.177031249999995</v>
      </c>
      <c r="DS34" s="6">
        <f>Ndigest!BN34</f>
        <v>23.107999999999997</v>
      </c>
      <c r="DT34" s="6">
        <f t="shared" si="144"/>
        <v>8.6384203124999989E-2</v>
      </c>
      <c r="DU34" s="6">
        <f t="shared" si="145"/>
        <v>3.235119999999999E-2</v>
      </c>
      <c r="DV34" s="6">
        <f t="shared" si="146"/>
        <v>0.11873540312499997</v>
      </c>
      <c r="DW34" s="6">
        <f t="shared" si="147"/>
        <v>0.80485670490277783</v>
      </c>
      <c r="DX34" s="6"/>
      <c r="DY34" s="6"/>
      <c r="DZ34" s="6"/>
      <c r="EA34" s="6"/>
      <c r="EB34" s="6"/>
      <c r="EC34" s="6"/>
      <c r="ED34">
        <f t="shared" si="148"/>
        <v>7.3999999999999995</v>
      </c>
      <c r="EE34">
        <f t="shared" si="149"/>
        <v>6.2958333333333352</v>
      </c>
      <c r="EF34">
        <f t="shared" si="150"/>
        <v>12.895833333333336</v>
      </c>
      <c r="EG34">
        <f t="shared" si="151"/>
        <v>14.495833333333334</v>
      </c>
      <c r="EK34">
        <f t="shared" si="152"/>
        <v>10.3</v>
      </c>
      <c r="EL34">
        <f t="shared" si="153"/>
        <v>3.1041666666666661</v>
      </c>
      <c r="EM34">
        <f t="shared" si="154"/>
        <v>12.504166666666666</v>
      </c>
      <c r="EN34">
        <f t="shared" si="155"/>
        <v>14.304166666666665</v>
      </c>
      <c r="ES34">
        <f t="shared" si="156"/>
        <v>5.4</v>
      </c>
      <c r="ET34">
        <f t="shared" si="157"/>
        <v>-2.1416666666666671</v>
      </c>
      <c r="EU34">
        <f t="shared" si="158"/>
        <v>2.2583333333333333</v>
      </c>
      <c r="EV34">
        <f t="shared" si="159"/>
        <v>4.2583333333333329</v>
      </c>
      <c r="EZ34">
        <f t="shared" si="160"/>
        <v>2.3499999999999996</v>
      </c>
      <c r="FA34">
        <f t="shared" si="161"/>
        <v>0.73333333333333295</v>
      </c>
      <c r="FB34">
        <f t="shared" si="162"/>
        <v>4.0333333333333332</v>
      </c>
      <c r="FC34">
        <f t="shared" si="163"/>
        <v>2.1333333333333329</v>
      </c>
      <c r="GA34" s="44"/>
      <c r="HA34" s="45"/>
      <c r="HB34" s="45"/>
    </row>
    <row r="35" spans="1:210" x14ac:dyDescent="0.3">
      <c r="A35" s="5"/>
      <c r="B35" s="6"/>
      <c r="C35" s="6"/>
      <c r="D35" s="6">
        <v>7</v>
      </c>
      <c r="E35" s="14">
        <v>15.4</v>
      </c>
      <c r="F35" s="14">
        <v>12.8</v>
      </c>
      <c r="G35" s="6">
        <f t="shared" si="88"/>
        <v>28.200000000000003</v>
      </c>
      <c r="H35" s="14">
        <v>10.7</v>
      </c>
      <c r="I35" s="14">
        <v>11.6</v>
      </c>
      <c r="J35" s="6">
        <f t="shared" si="89"/>
        <v>22.299999999999997</v>
      </c>
      <c r="K35" s="25">
        <f t="shared" si="90"/>
        <v>50.500000000000007</v>
      </c>
      <c r="L35" s="6">
        <f t="shared" si="91"/>
        <v>0.44158415841584148</v>
      </c>
      <c r="M35" s="6">
        <f t="shared" si="92"/>
        <v>1.2645739910313905</v>
      </c>
      <c r="N35" s="6">
        <f t="shared" si="93"/>
        <v>0.47982062780269064</v>
      </c>
      <c r="O35" s="6">
        <f t="shared" si="94"/>
        <v>0.54609929078014185</v>
      </c>
      <c r="P35" s="6">
        <f>Ndigest!J35</f>
        <v>18.752272727272729</v>
      </c>
      <c r="Q35" s="6">
        <f t="shared" si="95"/>
        <v>0.28878500000000001</v>
      </c>
      <c r="R35" s="6">
        <f>((Q35/'leaf measures'!E26)*10000)/1000</f>
        <v>0.59347513357994253</v>
      </c>
      <c r="S35" s="6">
        <v>14.180705882352942</v>
      </c>
      <c r="T35" s="6">
        <f t="shared" si="96"/>
        <v>0.18151303529411769</v>
      </c>
      <c r="U35" s="6">
        <f t="shared" si="97"/>
        <v>0.61404679230564496</v>
      </c>
      <c r="V35" s="6">
        <f t="shared" si="98"/>
        <v>0.47029803529411773</v>
      </c>
      <c r="W35" s="6">
        <f>Ndigest!O35</f>
        <v>16.368763157894737</v>
      </c>
      <c r="X35" s="6">
        <f>Ndigest!P35</f>
        <v>15.453739130434784</v>
      </c>
      <c r="Y35" s="6">
        <f t="shared" si="99"/>
        <v>0.17514576578947366</v>
      </c>
      <c r="Z35" s="6">
        <f t="shared" si="100"/>
        <v>0.17926337391304351</v>
      </c>
      <c r="AA35" s="6">
        <f t="shared" si="101"/>
        <v>0.3544091397025172</v>
      </c>
      <c r="AB35" s="6">
        <f t="shared" si="102"/>
        <v>0.82470717499663493</v>
      </c>
      <c r="AC35" s="6"/>
      <c r="AD35" s="6"/>
      <c r="AE35" s="6"/>
      <c r="AF35" s="6"/>
      <c r="AG35" s="6"/>
      <c r="AH35" s="6"/>
      <c r="AI35" s="6"/>
      <c r="AJ35" s="6">
        <v>7</v>
      </c>
      <c r="AK35" s="14">
        <v>13.6</v>
      </c>
      <c r="AL35" s="14">
        <v>9.6</v>
      </c>
      <c r="AM35" s="6">
        <f t="shared" si="103"/>
        <v>23.2</v>
      </c>
      <c r="AN35" s="14">
        <v>16.8</v>
      </c>
      <c r="AO35" s="7">
        <v>11.5</v>
      </c>
      <c r="AP35" s="6">
        <f t="shared" si="104"/>
        <v>28.3</v>
      </c>
      <c r="AQ35" s="25">
        <f t="shared" si="105"/>
        <v>51.5</v>
      </c>
      <c r="AR35" s="6">
        <f t="shared" si="106"/>
        <v>0.54951456310679614</v>
      </c>
      <c r="AS35" s="6">
        <f t="shared" si="107"/>
        <v>0.81978798586572432</v>
      </c>
      <c r="AT35" s="6">
        <f t="shared" si="108"/>
        <v>0.59363957597173145</v>
      </c>
      <c r="AU35" s="6">
        <f t="shared" si="109"/>
        <v>0.58620689655172409</v>
      </c>
      <c r="AV35" s="6">
        <f>Ndigest!Z35</f>
        <v>23.921818181818182</v>
      </c>
      <c r="AW35" s="6">
        <f t="shared" si="110"/>
        <v>0.32533672727272728</v>
      </c>
      <c r="AX35" s="6">
        <f>((AW35/'leaf measures'!L26)*10000)/1000</f>
        <v>0.78243561152652052</v>
      </c>
      <c r="AY35" s="6">
        <v>8.0860465116279077</v>
      </c>
      <c r="AZ35" s="6">
        <f t="shared" si="111"/>
        <v>7.7626046511627911E-2</v>
      </c>
      <c r="BA35" s="6">
        <f t="shared" si="112"/>
        <v>0.80736174266765059</v>
      </c>
      <c r="BB35" s="6">
        <f t="shared" si="113"/>
        <v>0.40296277378435519</v>
      </c>
      <c r="BC35" s="6">
        <f>Ndigest!AE35</f>
        <v>15.273701298701301</v>
      </c>
      <c r="BD35" s="6">
        <f>Ndigest!AF35</f>
        <v>17.632413333333336</v>
      </c>
      <c r="BE35" s="6">
        <f t="shared" si="114"/>
        <v>0.25659818181818184</v>
      </c>
      <c r="BF35" s="6">
        <f t="shared" si="115"/>
        <v>0.20277275333333336</v>
      </c>
      <c r="BG35" s="6">
        <f t="shared" si="116"/>
        <v>0.45937093515151517</v>
      </c>
      <c r="BH35" s="6">
        <f t="shared" si="117"/>
        <v>0.86233370893587036</v>
      </c>
      <c r="BI35" s="6"/>
      <c r="BJ35" s="6"/>
      <c r="BK35" s="6"/>
      <c r="BL35" s="6"/>
      <c r="BM35" s="6"/>
      <c r="BN35" s="6"/>
      <c r="BO35" s="18"/>
      <c r="BP35" s="6"/>
      <c r="BQ35" s="6"/>
      <c r="BR35" s="6">
        <v>7</v>
      </c>
      <c r="BS35" s="14">
        <v>11.4</v>
      </c>
      <c r="BT35" s="14">
        <v>8</v>
      </c>
      <c r="BU35" s="6">
        <f t="shared" si="118"/>
        <v>19.399999999999999</v>
      </c>
      <c r="BV35" s="14">
        <v>1.5</v>
      </c>
      <c r="BW35" s="14">
        <v>1.9</v>
      </c>
      <c r="BX35" s="6">
        <f t="shared" si="119"/>
        <v>3.4</v>
      </c>
      <c r="BY35" s="25">
        <f t="shared" si="120"/>
        <v>22.799999999999997</v>
      </c>
      <c r="BZ35" s="6">
        <f t="shared" si="121"/>
        <v>0.14912280701754388</v>
      </c>
      <c r="CA35" s="6">
        <f t="shared" si="122"/>
        <v>5.7058823529411766</v>
      </c>
      <c r="CB35" s="6">
        <f t="shared" si="123"/>
        <v>0.44117647058823528</v>
      </c>
      <c r="CC35" s="6">
        <f t="shared" si="124"/>
        <v>0.58762886597938147</v>
      </c>
      <c r="CD35" s="6">
        <v>36.81071428571429</v>
      </c>
      <c r="CE35" s="52">
        <f t="shared" si="125"/>
        <v>0.41964214285714291</v>
      </c>
      <c r="CF35" s="6">
        <f>((CE35/'leaf measures'!T26)*10000)/1000</f>
        <v>0.57556184728726223</v>
      </c>
      <c r="CG35" s="6">
        <v>14.586439024390245</v>
      </c>
      <c r="CH35" s="6">
        <f t="shared" si="126"/>
        <v>0.11669151219512196</v>
      </c>
      <c r="CI35" s="6">
        <f t="shared" si="127"/>
        <v>0.7824273918000717</v>
      </c>
      <c r="CJ35" s="6">
        <f t="shared" si="128"/>
        <v>0.53633365505226482</v>
      </c>
      <c r="CK35" s="6">
        <f>Ndigest!AV35</f>
        <v>21.732523809523808</v>
      </c>
      <c r="CL35" s="6">
        <f>Ndigest!AW35</f>
        <v>21.007272727272728</v>
      </c>
      <c r="CM35" s="6">
        <f t="shared" si="129"/>
        <v>3.2598785714285712E-2</v>
      </c>
      <c r="CN35" s="6">
        <f t="shared" si="130"/>
        <v>3.9913818181818182E-2</v>
      </c>
      <c r="CO35" s="6">
        <f t="shared" si="131"/>
        <v>7.2512603896103894E-2</v>
      </c>
      <c r="CP35" s="6">
        <f t="shared" si="132"/>
        <v>0.60884625894836875</v>
      </c>
      <c r="CQ35" s="6"/>
      <c r="CR35" s="6"/>
      <c r="CS35" s="6"/>
      <c r="CT35" s="6"/>
      <c r="CU35" s="6"/>
      <c r="CV35" s="6"/>
      <c r="CW35" s="6"/>
      <c r="CX35" s="6"/>
      <c r="CY35" s="6">
        <v>7</v>
      </c>
      <c r="CZ35" s="14">
        <v>14.5</v>
      </c>
      <c r="DA35" s="14">
        <v>7.6</v>
      </c>
      <c r="DB35" s="6">
        <f t="shared" si="133"/>
        <v>22.1</v>
      </c>
      <c r="DC35" s="14">
        <v>4.2</v>
      </c>
      <c r="DD35" s="14">
        <v>2.6</v>
      </c>
      <c r="DE35" s="20">
        <f t="shared" si="134"/>
        <v>6.8000000000000007</v>
      </c>
      <c r="DF35" s="25">
        <f t="shared" si="135"/>
        <v>28.900000000000002</v>
      </c>
      <c r="DG35" s="6">
        <f t="shared" si="136"/>
        <v>0.23529411764705882</v>
      </c>
      <c r="DH35" s="6">
        <f t="shared" si="137"/>
        <v>3.25</v>
      </c>
      <c r="DI35" s="6">
        <f t="shared" si="138"/>
        <v>0.61764705882352933</v>
      </c>
      <c r="DJ35" s="6">
        <f t="shared" si="139"/>
        <v>0.65610859728506787</v>
      </c>
      <c r="DK35" s="37">
        <v>27.66801886792453</v>
      </c>
      <c r="DL35" s="52">
        <f t="shared" si="140"/>
        <v>0.40118627358490566</v>
      </c>
      <c r="DM35" s="52">
        <f>((DL35/'leaf measures'!AB26)*10000)/1000</f>
        <v>0.4251656142273269</v>
      </c>
      <c r="DN35" s="6">
        <v>29.992081632653058</v>
      </c>
      <c r="DO35" s="6">
        <f t="shared" si="141"/>
        <v>0.22793982040816324</v>
      </c>
      <c r="DP35" s="6">
        <f t="shared" si="142"/>
        <v>0.6376881795485112</v>
      </c>
      <c r="DQ35" s="6">
        <f t="shared" si="143"/>
        <v>0.62912609399306896</v>
      </c>
      <c r="DR35" s="6">
        <f>Ndigest!BM35</f>
        <v>21.3749</v>
      </c>
      <c r="DS35" s="6">
        <f>Ndigest!BN35</f>
        <v>13.05174074074074</v>
      </c>
      <c r="DT35" s="6">
        <f t="shared" si="144"/>
        <v>8.9774580000000007E-2</v>
      </c>
      <c r="DU35" s="6">
        <f t="shared" si="145"/>
        <v>3.3934525925925926E-2</v>
      </c>
      <c r="DV35" s="6">
        <f t="shared" si="146"/>
        <v>0.12370910592592593</v>
      </c>
      <c r="DW35" s="6">
        <f t="shared" si="147"/>
        <v>0.75283519991899484</v>
      </c>
      <c r="DX35" s="6"/>
      <c r="DY35" s="6"/>
      <c r="DZ35" s="6"/>
      <c r="EA35" s="6"/>
      <c r="EB35" s="6"/>
      <c r="EC35" s="6"/>
      <c r="ED35">
        <f t="shared" si="148"/>
        <v>11.149999999999999</v>
      </c>
      <c r="EE35">
        <f t="shared" si="149"/>
        <v>2.5458333333333361</v>
      </c>
      <c r="EF35">
        <f t="shared" si="150"/>
        <v>13.245833333333335</v>
      </c>
      <c r="EG35">
        <f t="shared" si="151"/>
        <v>14.145833333333336</v>
      </c>
      <c r="EK35">
        <f t="shared" si="152"/>
        <v>14.15</v>
      </c>
      <c r="EL35">
        <f t="shared" si="153"/>
        <v>-0.74583333333333357</v>
      </c>
      <c r="EM35">
        <f t="shared" si="154"/>
        <v>16.054166666666667</v>
      </c>
      <c r="EN35">
        <f t="shared" si="155"/>
        <v>10.754166666666666</v>
      </c>
      <c r="ES35">
        <f t="shared" si="156"/>
        <v>1.7</v>
      </c>
      <c r="ET35">
        <f t="shared" si="157"/>
        <v>1.5583333333333333</v>
      </c>
      <c r="EU35">
        <f t="shared" si="158"/>
        <v>3.0583333333333336</v>
      </c>
      <c r="EV35">
        <f t="shared" si="159"/>
        <v>3.458333333333333</v>
      </c>
      <c r="EZ35">
        <f t="shared" si="160"/>
        <v>3.4000000000000004</v>
      </c>
      <c r="FA35">
        <f t="shared" si="161"/>
        <v>-0.31666666666666776</v>
      </c>
      <c r="FB35">
        <f t="shared" si="162"/>
        <v>3.8833333333333324</v>
      </c>
      <c r="FC35">
        <f t="shared" si="163"/>
        <v>2.2833333333333323</v>
      </c>
      <c r="GA35" s="44"/>
      <c r="HA35" s="45"/>
      <c r="HB35" s="45"/>
    </row>
    <row r="36" spans="1:210" x14ac:dyDescent="0.3">
      <c r="A36" s="5"/>
      <c r="B36" s="6"/>
      <c r="C36" s="6"/>
      <c r="D36" s="6">
        <v>8</v>
      </c>
      <c r="E36" s="14">
        <v>13.6</v>
      </c>
      <c r="F36" s="14">
        <v>13.9</v>
      </c>
      <c r="G36" s="6">
        <f t="shared" si="88"/>
        <v>27.5</v>
      </c>
      <c r="H36" s="14">
        <v>27.3</v>
      </c>
      <c r="I36" s="14">
        <v>14.1</v>
      </c>
      <c r="J36" s="6">
        <f t="shared" si="89"/>
        <v>41.4</v>
      </c>
      <c r="K36" s="25">
        <f t="shared" si="90"/>
        <v>68.899999999999991</v>
      </c>
      <c r="L36" s="6">
        <f t="shared" si="91"/>
        <v>0.60087082728592167</v>
      </c>
      <c r="M36" s="6">
        <f t="shared" si="92"/>
        <v>0.66425120772946866</v>
      </c>
      <c r="N36" s="6">
        <f t="shared" si="93"/>
        <v>0.65942028985507251</v>
      </c>
      <c r="O36" s="6">
        <f t="shared" si="94"/>
        <v>0.49454545454545451</v>
      </c>
      <c r="P36" s="6">
        <f>Ndigest!J36</f>
        <v>14.596363636363636</v>
      </c>
      <c r="Q36" s="6">
        <f t="shared" si="95"/>
        <v>0.19851054545454544</v>
      </c>
      <c r="R36" s="6">
        <f>((Q36/'leaf measures'!E27)*10000)/1000</f>
        <v>0.41023051344192069</v>
      </c>
      <c r="S36" s="6">
        <v>9.3706382978723397</v>
      </c>
      <c r="T36" s="6">
        <f t="shared" si="96"/>
        <v>0.13025187234042554</v>
      </c>
      <c r="U36" s="6">
        <f t="shared" si="97"/>
        <v>0.60381155116806673</v>
      </c>
      <c r="V36" s="6">
        <f t="shared" si="98"/>
        <v>0.32876241779497095</v>
      </c>
      <c r="W36" s="6">
        <f>Ndigest!O36</f>
        <v>14.822835820895525</v>
      </c>
      <c r="X36" s="6">
        <f>Ndigest!P36</f>
        <v>15.257189189189191</v>
      </c>
      <c r="Y36" s="6">
        <f t="shared" si="99"/>
        <v>0.40466341791044785</v>
      </c>
      <c r="Z36" s="6">
        <f t="shared" si="100"/>
        <v>0.21512636756756759</v>
      </c>
      <c r="AA36" s="6">
        <f t="shared" si="101"/>
        <v>0.61978978547801544</v>
      </c>
      <c r="AB36" s="6">
        <f t="shared" si="102"/>
        <v>0.94855220327298639</v>
      </c>
      <c r="AC36" s="6">
        <f>AVERAGE(P33:P36)</f>
        <v>22.606806006493507</v>
      </c>
      <c r="AD36" s="6">
        <f>STDEV(P33:P36)/SQRT(4)</f>
        <v>3.5660059762622041</v>
      </c>
      <c r="AE36" s="6">
        <f>AVERAGE(M33:M36)</f>
        <v>1.2466438141277292</v>
      </c>
      <c r="AF36" s="6">
        <f>STDEV(M33:M36)/SQRT(4)</f>
        <v>0.20584148410472006</v>
      </c>
      <c r="AG36" s="6"/>
      <c r="AH36" s="6"/>
      <c r="AI36" s="6"/>
      <c r="AJ36" s="6">
        <v>8</v>
      </c>
      <c r="AK36" s="14">
        <v>16</v>
      </c>
      <c r="AL36" s="14">
        <v>13.1</v>
      </c>
      <c r="AM36" s="6">
        <f t="shared" si="103"/>
        <v>29.1</v>
      </c>
      <c r="AN36" s="14">
        <v>21.5</v>
      </c>
      <c r="AO36" s="7">
        <v>8.5</v>
      </c>
      <c r="AP36" s="6">
        <f t="shared" si="104"/>
        <v>30</v>
      </c>
      <c r="AQ36" s="25">
        <f t="shared" si="105"/>
        <v>59.1</v>
      </c>
      <c r="AR36" s="6">
        <f t="shared" si="106"/>
        <v>0.50761421319796951</v>
      </c>
      <c r="AS36" s="6">
        <f t="shared" si="107"/>
        <v>0.97000000000000008</v>
      </c>
      <c r="AT36" s="6">
        <f t="shared" si="108"/>
        <v>0.71666666666666667</v>
      </c>
      <c r="AU36" s="6">
        <f t="shared" si="109"/>
        <v>0.54982817869415801</v>
      </c>
      <c r="AV36" s="6">
        <f>Ndigest!Z36</f>
        <v>20.569827586206895</v>
      </c>
      <c r="AW36" s="6">
        <f t="shared" si="110"/>
        <v>0.32911724137931031</v>
      </c>
      <c r="AX36" s="6">
        <f>((AW36/'leaf measures'!L27)*10000)/1000</f>
        <v>0.64482218138579606</v>
      </c>
      <c r="AY36" s="6">
        <v>10.999137254901962</v>
      </c>
      <c r="AZ36" s="6">
        <f t="shared" si="111"/>
        <v>0.1440886980392157</v>
      </c>
      <c r="BA36" s="6">
        <f t="shared" si="112"/>
        <v>0.69550530533012445</v>
      </c>
      <c r="BB36" s="6">
        <f t="shared" si="113"/>
        <v>0.47320593941852601</v>
      </c>
      <c r="BC36" s="6">
        <f>Ndigest!AE36</f>
        <v>12.389925925925928</v>
      </c>
      <c r="BD36" s="6">
        <f>Ndigest!AF36</f>
        <v>14.486257142857143</v>
      </c>
      <c r="BE36" s="6">
        <f t="shared" si="114"/>
        <v>0.26638340740740746</v>
      </c>
      <c r="BF36" s="6">
        <f t="shared" si="115"/>
        <v>0.12313318571428572</v>
      </c>
      <c r="BG36" s="6">
        <f t="shared" si="116"/>
        <v>0.38951659312169318</v>
      </c>
      <c r="BH36" s="6">
        <f t="shared" si="117"/>
        <v>0.86272253254021924</v>
      </c>
      <c r="BI36" s="6">
        <f>AVERAGE(AV33:AV36)</f>
        <v>23.608588525339602</v>
      </c>
      <c r="BJ36" s="6">
        <f>STDEV(AV33:AV36)/SQRT(4)</f>
        <v>1.3779851314800466</v>
      </c>
      <c r="BK36" s="6">
        <f>AVERAGE(AS33:AS36)</f>
        <v>0.90771343091392243</v>
      </c>
      <c r="BL36" s="6">
        <f>STDEV(AS33:AS36)/SQRT(4)</f>
        <v>5.2806823060857488E-2</v>
      </c>
      <c r="BM36" s="6"/>
      <c r="BN36" s="6"/>
      <c r="BO36" s="18"/>
      <c r="BP36" s="6"/>
      <c r="BQ36" s="6"/>
      <c r="BR36" s="6">
        <v>8</v>
      </c>
      <c r="BS36" s="14">
        <v>14.3</v>
      </c>
      <c r="BT36" s="14">
        <v>6.3</v>
      </c>
      <c r="BU36" s="6">
        <f t="shared" si="118"/>
        <v>20.6</v>
      </c>
      <c r="BV36" s="14">
        <v>3.3</v>
      </c>
      <c r="BW36" s="14">
        <v>4</v>
      </c>
      <c r="BX36" s="6">
        <f t="shared" si="119"/>
        <v>7.3</v>
      </c>
      <c r="BY36" s="25">
        <f t="shared" si="120"/>
        <v>27.900000000000002</v>
      </c>
      <c r="BZ36" s="6">
        <f t="shared" si="121"/>
        <v>0.26164874551971323</v>
      </c>
      <c r="CA36" s="6">
        <f t="shared" si="122"/>
        <v>2.8219178082191783</v>
      </c>
      <c r="CB36" s="6">
        <f t="shared" si="123"/>
        <v>0.45205479452054792</v>
      </c>
      <c r="CC36" s="6">
        <f t="shared" si="124"/>
        <v>0.69417475728155342</v>
      </c>
      <c r="CD36" s="6">
        <v>29.806293103448279</v>
      </c>
      <c r="CE36" s="52">
        <f t="shared" si="125"/>
        <v>0.42622999137931045</v>
      </c>
      <c r="CF36" s="6">
        <f>((CE36/'leaf measures'!T27)*10000)/1000</f>
        <v>0.45464532413793113</v>
      </c>
      <c r="CG36" s="6">
        <v>9.5810666666666666</v>
      </c>
      <c r="CH36" s="6">
        <f t="shared" si="126"/>
        <v>6.036072E-2</v>
      </c>
      <c r="CI36" s="6">
        <f t="shared" si="127"/>
        <v>0.87595176276814046</v>
      </c>
      <c r="CJ36" s="6">
        <f t="shared" si="128"/>
        <v>0.48659071137931043</v>
      </c>
      <c r="CK36" s="6">
        <f>Ndigest!AV36</f>
        <v>21.078243243243239</v>
      </c>
      <c r="CL36" s="6">
        <f>Ndigest!AW36</f>
        <v>21.808174999999999</v>
      </c>
      <c r="CM36" s="6">
        <f t="shared" si="129"/>
        <v>6.9558202702702687E-2</v>
      </c>
      <c r="CN36" s="6">
        <f t="shared" si="130"/>
        <v>8.7232699999999996E-2</v>
      </c>
      <c r="CO36" s="6">
        <f t="shared" si="131"/>
        <v>0.15679090270270268</v>
      </c>
      <c r="CP36" s="6">
        <f t="shared" si="132"/>
        <v>0.64338161408201311</v>
      </c>
      <c r="CQ36" s="6">
        <f>AVERAGE(CD33:CD36)</f>
        <v>30.270485123448449</v>
      </c>
      <c r="CR36" s="6">
        <f>STDEV(CD33:CD36)/SQRT(4)</f>
        <v>2.2734978033569115</v>
      </c>
      <c r="CS36" s="6">
        <f>AVERAGE(CA33:CA36)</f>
        <v>3.3104801328826814</v>
      </c>
      <c r="CT36" s="6">
        <f>STDEV(CA33:CA36)/SQRT(4)</f>
        <v>0.80837803425034993</v>
      </c>
      <c r="CU36" s="6"/>
      <c r="CV36" s="6"/>
      <c r="CW36" s="6"/>
      <c r="CX36" s="6"/>
      <c r="CY36" s="6">
        <v>8</v>
      </c>
      <c r="CZ36" s="14">
        <v>14.2</v>
      </c>
      <c r="DA36" s="14">
        <v>9.6</v>
      </c>
      <c r="DB36" s="6">
        <f t="shared" si="133"/>
        <v>23.799999999999997</v>
      </c>
      <c r="DC36" s="14">
        <v>3.8</v>
      </c>
      <c r="DD36" s="14">
        <v>2.8</v>
      </c>
      <c r="DE36" s="20">
        <f t="shared" si="134"/>
        <v>6.6</v>
      </c>
      <c r="DF36" s="25">
        <f t="shared" si="135"/>
        <v>30.4</v>
      </c>
      <c r="DG36" s="6">
        <f t="shared" si="136"/>
        <v>0.21710526315789475</v>
      </c>
      <c r="DH36" s="6">
        <f t="shared" si="137"/>
        <v>3.606060606060606</v>
      </c>
      <c r="DI36" s="6">
        <f t="shared" si="138"/>
        <v>0.5757575757575758</v>
      </c>
      <c r="DJ36" s="6">
        <f t="shared" si="139"/>
        <v>0.59663865546218486</v>
      </c>
      <c r="DK36" s="37">
        <v>31.059814814814814</v>
      </c>
      <c r="DL36" s="52">
        <f t="shared" si="140"/>
        <v>0.44104937037037034</v>
      </c>
      <c r="DM36" s="52">
        <f>((DL36/'leaf measures'!AB27)*10000)/1000</f>
        <v>0.58619001909937585</v>
      </c>
      <c r="DN36" s="6">
        <v>38.364579710144923</v>
      </c>
      <c r="DO36" s="6">
        <f t="shared" si="141"/>
        <v>0.36829996521739128</v>
      </c>
      <c r="DP36" s="6">
        <f t="shared" si="142"/>
        <v>0.54494314256781795</v>
      </c>
      <c r="DQ36" s="6">
        <f t="shared" si="143"/>
        <v>0.80934933558776168</v>
      </c>
      <c r="DR36" s="6">
        <f>Ndigest!BM36</f>
        <v>13.949341463414635</v>
      </c>
      <c r="DS36" s="6">
        <f>Ndigest!BN36</f>
        <v>15.267785714285715</v>
      </c>
      <c r="DT36" s="6">
        <f t="shared" si="144"/>
        <v>5.3007497560975607E-2</v>
      </c>
      <c r="DU36" s="6">
        <f t="shared" si="145"/>
        <v>4.2749799999999998E-2</v>
      </c>
      <c r="DV36" s="6">
        <f t="shared" si="146"/>
        <v>9.5757297560975604E-2</v>
      </c>
      <c r="DW36" s="6">
        <f t="shared" si="147"/>
        <v>0.90510663314873729</v>
      </c>
      <c r="DX36" s="6">
        <f>AVERAGE(DK33:DK36)</f>
        <v>32.269637713614131</v>
      </c>
      <c r="DY36" s="6">
        <f>STDEV(DK33:DK36)/SQRT(4)</f>
        <v>1.9555672604956784</v>
      </c>
      <c r="DZ36" s="6">
        <f>AVERAGE(DH33:DH36)</f>
        <v>3.935682541875551</v>
      </c>
      <c r="EA36" s="6">
        <f>STDEV(DH33:DH36)/SQRT(4)</f>
        <v>0.3228919557705654</v>
      </c>
      <c r="EB36" s="6"/>
      <c r="EC36" s="6"/>
      <c r="ED36">
        <f t="shared" si="148"/>
        <v>20.7</v>
      </c>
      <c r="EE36">
        <f t="shared" si="149"/>
        <v>-7.0041666666666647</v>
      </c>
      <c r="EF36">
        <f t="shared" si="150"/>
        <v>20.295833333333334</v>
      </c>
      <c r="EG36">
        <f t="shared" si="151"/>
        <v>7.095833333333335</v>
      </c>
      <c r="EK36">
        <f t="shared" si="152"/>
        <v>15</v>
      </c>
      <c r="EL36">
        <f t="shared" si="153"/>
        <v>-1.5958333333333332</v>
      </c>
      <c r="EM36">
        <f t="shared" si="154"/>
        <v>19.904166666666669</v>
      </c>
      <c r="EN36">
        <f t="shared" si="155"/>
        <v>6.9041666666666668</v>
      </c>
      <c r="ES36">
        <f t="shared" si="156"/>
        <v>3.65</v>
      </c>
      <c r="ET36">
        <f t="shared" si="157"/>
        <v>-0.39166666666666661</v>
      </c>
      <c r="EU36">
        <f t="shared" si="158"/>
        <v>2.9083333333333332</v>
      </c>
      <c r="EV36">
        <f t="shared" si="159"/>
        <v>3.6083333333333334</v>
      </c>
      <c r="EZ36">
        <f t="shared" si="160"/>
        <v>3.3</v>
      </c>
      <c r="FA36">
        <f t="shared" si="161"/>
        <v>-0.21666666666666723</v>
      </c>
      <c r="FB36">
        <f t="shared" si="162"/>
        <v>3.5833333333333326</v>
      </c>
      <c r="FC36">
        <f t="shared" si="163"/>
        <v>2.5833333333333326</v>
      </c>
      <c r="GA36" s="44"/>
      <c r="HA36" s="45"/>
      <c r="HB36" s="45"/>
    </row>
    <row r="37" spans="1:210" x14ac:dyDescent="0.3">
      <c r="A37" s="5"/>
      <c r="B37" s="6"/>
      <c r="C37" s="6"/>
      <c r="D37" s="6">
        <v>9</v>
      </c>
      <c r="E37" s="14">
        <v>15.9</v>
      </c>
      <c r="F37" s="14">
        <v>11.8</v>
      </c>
      <c r="G37" s="6">
        <f t="shared" si="88"/>
        <v>27.700000000000003</v>
      </c>
      <c r="H37" s="14">
        <v>19.5</v>
      </c>
      <c r="I37" s="14">
        <v>32.5</v>
      </c>
      <c r="J37" s="6">
        <f t="shared" si="89"/>
        <v>52</v>
      </c>
      <c r="K37" s="25">
        <f t="shared" si="90"/>
        <v>79.7</v>
      </c>
      <c r="L37" s="6">
        <f t="shared" si="91"/>
        <v>0.65244667503136755</v>
      </c>
      <c r="M37" s="6">
        <f t="shared" si="92"/>
        <v>0.5326923076923078</v>
      </c>
      <c r="N37" s="6">
        <f t="shared" si="93"/>
        <v>0.375</v>
      </c>
      <c r="O37" s="6">
        <f t="shared" si="94"/>
        <v>0.57400722021660644</v>
      </c>
      <c r="P37" s="6">
        <f>Ndigest!J37</f>
        <v>20.607589285714287</v>
      </c>
      <c r="Q37" s="6">
        <f t="shared" si="95"/>
        <v>0.32766066964285717</v>
      </c>
      <c r="R37" s="6">
        <f>((Q37/'leaf measures'!E28)*10000)/1000</f>
        <v>0.49368791568910231</v>
      </c>
      <c r="S37" s="6">
        <v>9.0747234042553195</v>
      </c>
      <c r="T37" s="6">
        <f t="shared" si="96"/>
        <v>0.10708173617021279</v>
      </c>
      <c r="U37" s="6">
        <f t="shared" si="97"/>
        <v>0.75368923128180954</v>
      </c>
      <c r="V37" s="6">
        <f t="shared" si="98"/>
        <v>0.43474240581306994</v>
      </c>
      <c r="W37" s="6">
        <f>Ndigest!O37</f>
        <v>11.760750000000002</v>
      </c>
      <c r="X37" s="6">
        <f>Ndigest!P37</f>
        <v>8.493875000000001</v>
      </c>
      <c r="Y37" s="6">
        <f t="shared" si="99"/>
        <v>0.22933462500000001</v>
      </c>
      <c r="Z37" s="6">
        <f t="shared" si="100"/>
        <v>0.27605093750000004</v>
      </c>
      <c r="AA37" s="6">
        <f t="shared" si="101"/>
        <v>0.50538556250000011</v>
      </c>
      <c r="AB37" s="6">
        <f t="shared" si="102"/>
        <v>0.94012796831307011</v>
      </c>
      <c r="AC37" s="6"/>
      <c r="AD37" s="6"/>
      <c r="AE37" s="6"/>
      <c r="AF37" s="6"/>
      <c r="AG37" s="6"/>
      <c r="AH37" s="6"/>
      <c r="AI37" s="6"/>
      <c r="AJ37" s="6">
        <v>9</v>
      </c>
      <c r="AK37" s="14">
        <v>13.7</v>
      </c>
      <c r="AL37" s="14">
        <v>9.5</v>
      </c>
      <c r="AM37" s="6">
        <f t="shared" si="103"/>
        <v>23.2</v>
      </c>
      <c r="AN37" s="14">
        <v>21</v>
      </c>
      <c r="AO37" s="7">
        <v>5.0999999999999996</v>
      </c>
      <c r="AP37" s="6">
        <f t="shared" si="104"/>
        <v>26.1</v>
      </c>
      <c r="AQ37" s="25">
        <f t="shared" si="105"/>
        <v>49.300000000000004</v>
      </c>
      <c r="AR37" s="6">
        <f t="shared" si="106"/>
        <v>0.52941176470588236</v>
      </c>
      <c r="AS37" s="6">
        <f t="shared" si="107"/>
        <v>0.88888888888888884</v>
      </c>
      <c r="AT37" s="6">
        <f t="shared" si="108"/>
        <v>0.80459770114942519</v>
      </c>
      <c r="AU37" s="6">
        <f t="shared" si="109"/>
        <v>0.59051724137931039</v>
      </c>
      <c r="AV37" s="6">
        <f>Ndigest!Z37</f>
        <v>20.246052631578948</v>
      </c>
      <c r="AW37" s="6">
        <f t="shared" si="110"/>
        <v>0.27737092105263156</v>
      </c>
      <c r="AX37" s="6">
        <f>((AW37/'leaf measures'!L28)*10000)/1000</f>
        <v>0.69691186194128529</v>
      </c>
      <c r="AY37" s="6">
        <v>22.67608695652174</v>
      </c>
      <c r="AZ37" s="6">
        <f t="shared" si="111"/>
        <v>0.21542282608695651</v>
      </c>
      <c r="BA37" s="6">
        <f t="shared" si="112"/>
        <v>0.56285397828731754</v>
      </c>
      <c r="BB37" s="6">
        <f t="shared" si="113"/>
        <v>0.49279374713958807</v>
      </c>
      <c r="BC37" s="6">
        <f>Ndigest!AE37</f>
        <v>10.645231707317075</v>
      </c>
      <c r="BD37" s="6">
        <f>Ndigest!AF37</f>
        <v>10.231574468085107</v>
      </c>
      <c r="BE37" s="6">
        <f t="shared" si="114"/>
        <v>0.22354986585365857</v>
      </c>
      <c r="BF37" s="6">
        <f t="shared" si="115"/>
        <v>5.2181029787234039E-2</v>
      </c>
      <c r="BG37" s="6">
        <f t="shared" si="116"/>
        <v>0.27573089564089259</v>
      </c>
      <c r="BH37" s="6">
        <f t="shared" si="117"/>
        <v>0.7685246427804806</v>
      </c>
      <c r="BI37" s="6"/>
      <c r="BJ37" s="6"/>
      <c r="BK37" s="6"/>
      <c r="BL37" s="6"/>
      <c r="BM37" s="6"/>
      <c r="BN37" s="6"/>
      <c r="BO37" s="18"/>
      <c r="BP37" s="6"/>
      <c r="BQ37" s="6"/>
      <c r="BR37" s="6">
        <v>9</v>
      </c>
      <c r="BS37" s="14">
        <v>15</v>
      </c>
      <c r="BT37" s="14">
        <v>7.5</v>
      </c>
      <c r="BU37" s="6">
        <f t="shared" si="118"/>
        <v>22.5</v>
      </c>
      <c r="BV37" s="14">
        <v>4.0999999999999996</v>
      </c>
      <c r="BW37" s="14">
        <v>2.8</v>
      </c>
      <c r="BX37" s="6">
        <f t="shared" si="119"/>
        <v>6.8999999999999995</v>
      </c>
      <c r="BY37" s="25">
        <f t="shared" si="120"/>
        <v>29.400000000000002</v>
      </c>
      <c r="BZ37" s="6">
        <f t="shared" si="121"/>
        <v>0.23469387755102036</v>
      </c>
      <c r="CA37" s="6">
        <f t="shared" si="122"/>
        <v>3.2608695652173916</v>
      </c>
      <c r="CB37" s="6">
        <f t="shared" si="123"/>
        <v>0.59420289855072461</v>
      </c>
      <c r="CC37" s="6">
        <f t="shared" si="124"/>
        <v>0.66666666666666663</v>
      </c>
      <c r="CD37" s="6">
        <v>28.352327586206897</v>
      </c>
      <c r="CE37" s="52">
        <f t="shared" si="125"/>
        <v>0.42528491379310346</v>
      </c>
      <c r="CF37" s="6">
        <f>((CE37/'leaf measures'!T28)*10000)/1000</f>
        <v>0.47112541685288967</v>
      </c>
      <c r="CG37" s="6">
        <v>27.816000000000003</v>
      </c>
      <c r="CH37" s="6">
        <f t="shared" si="126"/>
        <v>0.20862</v>
      </c>
      <c r="CI37" s="6">
        <f t="shared" si="127"/>
        <v>0.67089701395170087</v>
      </c>
      <c r="CJ37" s="6">
        <f t="shared" si="128"/>
        <v>0.63390491379310343</v>
      </c>
      <c r="CK37" s="6">
        <f>Ndigest!AV37</f>
        <v>19.825613636363634</v>
      </c>
      <c r="CL37" s="6">
        <f>Ndigest!AW37</f>
        <v>41.676928571428569</v>
      </c>
      <c r="CM37" s="6">
        <f t="shared" si="129"/>
        <v>8.1285015909090888E-2</v>
      </c>
      <c r="CN37" s="6">
        <f t="shared" si="130"/>
        <v>0.11669539999999998</v>
      </c>
      <c r="CO37" s="6">
        <f t="shared" si="131"/>
        <v>0.19798041590909088</v>
      </c>
      <c r="CP37" s="6">
        <f t="shared" si="132"/>
        <v>0.83188532970219431</v>
      </c>
      <c r="CQ37" s="6"/>
      <c r="CR37" s="6"/>
      <c r="CS37" s="6"/>
      <c r="CT37" s="6"/>
      <c r="CU37" s="6"/>
      <c r="CV37" s="6"/>
      <c r="CW37" s="6"/>
      <c r="CX37" s="6"/>
      <c r="CY37" s="6">
        <v>9</v>
      </c>
      <c r="CZ37" s="14">
        <v>17.2</v>
      </c>
      <c r="DA37" s="14">
        <v>8.9</v>
      </c>
      <c r="DB37" s="6">
        <f t="shared" si="133"/>
        <v>26.1</v>
      </c>
      <c r="DC37" s="14">
        <v>4.7</v>
      </c>
      <c r="DD37" s="14">
        <v>3.5</v>
      </c>
      <c r="DE37" s="20">
        <f t="shared" si="134"/>
        <v>8.1999999999999993</v>
      </c>
      <c r="DF37" s="25">
        <f t="shared" si="135"/>
        <v>34.299999999999997</v>
      </c>
      <c r="DG37" s="6">
        <f t="shared" si="136"/>
        <v>0.239067055393586</v>
      </c>
      <c r="DH37" s="6">
        <f t="shared" si="137"/>
        <v>3.1829268292682933</v>
      </c>
      <c r="DI37" s="6">
        <f t="shared" si="138"/>
        <v>0.57317073170731714</v>
      </c>
      <c r="DJ37" s="6">
        <f t="shared" si="139"/>
        <v>0.65900383141762442</v>
      </c>
      <c r="DK37" s="37">
        <v>24.986666666666668</v>
      </c>
      <c r="DL37" s="52">
        <f t="shared" si="140"/>
        <v>0.42977066666666669</v>
      </c>
      <c r="DM37" s="52">
        <f>((DL37/'leaf measures'!AB28)*10000)/1000</f>
        <v>0.42304426288676705</v>
      </c>
      <c r="DN37" s="6">
        <v>29.574482758620693</v>
      </c>
      <c r="DO37" s="6">
        <f t="shared" si="141"/>
        <v>0.26321289655172414</v>
      </c>
      <c r="DP37" s="6">
        <f t="shared" si="142"/>
        <v>0.62017440164194237</v>
      </c>
      <c r="DQ37" s="6">
        <f t="shared" si="143"/>
        <v>0.69298356321839083</v>
      </c>
      <c r="DR37" s="6">
        <f>Ndigest!BM37</f>
        <v>16.741510204081631</v>
      </c>
      <c r="DS37" s="6">
        <f>Ndigest!BN37</f>
        <v>19.155315789473686</v>
      </c>
      <c r="DT37" s="6">
        <f t="shared" si="144"/>
        <v>7.8685097959183659E-2</v>
      </c>
      <c r="DU37" s="6">
        <f t="shared" si="145"/>
        <v>6.7043605263157904E-2</v>
      </c>
      <c r="DV37" s="6">
        <f t="shared" si="146"/>
        <v>0.14572870322234155</v>
      </c>
      <c r="DW37" s="6">
        <f t="shared" si="147"/>
        <v>0.83871226644073238</v>
      </c>
      <c r="DX37" s="6"/>
      <c r="DY37" s="6"/>
      <c r="DZ37" s="6"/>
      <c r="EA37" s="6"/>
      <c r="EB37" s="6"/>
      <c r="EC37" s="6"/>
      <c r="ED37">
        <f t="shared" si="148"/>
        <v>26</v>
      </c>
      <c r="EE37">
        <f t="shared" si="149"/>
        <v>-12.304166666666665</v>
      </c>
      <c r="EF37">
        <f t="shared" si="150"/>
        <v>7.1958333333333346</v>
      </c>
      <c r="EG37">
        <f t="shared" si="151"/>
        <v>20.195833333333333</v>
      </c>
      <c r="EK37">
        <f t="shared" si="152"/>
        <v>13.05</v>
      </c>
      <c r="EL37">
        <f t="shared" si="153"/>
        <v>0.35416666666666607</v>
      </c>
      <c r="EM37">
        <f t="shared" si="154"/>
        <v>21.354166666666664</v>
      </c>
      <c r="EN37">
        <f t="shared" si="155"/>
        <v>5.4541666666666657</v>
      </c>
      <c r="ES37">
        <f t="shared" si="156"/>
        <v>3.4499999999999997</v>
      </c>
      <c r="ET37">
        <f t="shared" si="157"/>
        <v>-0.19166666666666643</v>
      </c>
      <c r="EU37">
        <f t="shared" si="158"/>
        <v>3.9083333333333332</v>
      </c>
      <c r="EV37">
        <f t="shared" si="159"/>
        <v>2.6083333333333334</v>
      </c>
      <c r="EZ37">
        <f t="shared" si="160"/>
        <v>4.0999999999999996</v>
      </c>
      <c r="FA37">
        <f t="shared" si="161"/>
        <v>-1.0166666666666671</v>
      </c>
      <c r="FB37">
        <f t="shared" si="162"/>
        <v>3.6833333333333331</v>
      </c>
      <c r="FC37">
        <f t="shared" si="163"/>
        <v>2.4833333333333329</v>
      </c>
      <c r="GA37" s="44"/>
      <c r="HA37" s="45"/>
      <c r="HB37" s="45"/>
    </row>
    <row r="38" spans="1:210" x14ac:dyDescent="0.3">
      <c r="A38" s="5"/>
      <c r="B38" s="6"/>
      <c r="C38" s="6"/>
      <c r="D38" s="6">
        <v>10</v>
      </c>
      <c r="E38" s="14">
        <v>13.6</v>
      </c>
      <c r="F38" s="14">
        <v>10.1</v>
      </c>
      <c r="G38" s="6">
        <f t="shared" si="88"/>
        <v>23.7</v>
      </c>
      <c r="H38" s="14">
        <v>15</v>
      </c>
      <c r="I38" s="14">
        <v>14.7</v>
      </c>
      <c r="J38" s="6">
        <f t="shared" si="89"/>
        <v>29.7</v>
      </c>
      <c r="K38" s="25">
        <f t="shared" si="90"/>
        <v>53.400000000000006</v>
      </c>
      <c r="L38" s="6">
        <f t="shared" si="91"/>
        <v>0.55617977528089879</v>
      </c>
      <c r="M38" s="6">
        <f t="shared" si="92"/>
        <v>0.79797979797979801</v>
      </c>
      <c r="N38" s="6">
        <f t="shared" si="93"/>
        <v>0.50505050505050508</v>
      </c>
      <c r="O38" s="6">
        <f t="shared" si="94"/>
        <v>0.57383966244725737</v>
      </c>
      <c r="P38" s="6">
        <f>Ndigest!J38</f>
        <v>18.397500000000001</v>
      </c>
      <c r="Q38" s="6">
        <f t="shared" si="95"/>
        <v>0.25020600000000004</v>
      </c>
      <c r="R38" s="6">
        <f>((Q38/'leaf measures'!E29)*10000)/1000</f>
        <v>0.53508554319931578</v>
      </c>
      <c r="S38" s="6">
        <v>15.334461538461538</v>
      </c>
      <c r="T38" s="6">
        <f t="shared" si="96"/>
        <v>0.15487806153846154</v>
      </c>
      <c r="U38" s="6">
        <f t="shared" si="97"/>
        <v>0.61766439057055744</v>
      </c>
      <c r="V38" s="6">
        <f t="shared" si="98"/>
        <v>0.40508406153846155</v>
      </c>
      <c r="W38" s="6">
        <f>Ndigest!O38</f>
        <v>10.454000000000002</v>
      </c>
      <c r="X38" s="6">
        <f>Ndigest!P38</f>
        <v>14.821767123287673</v>
      </c>
      <c r="Y38" s="6">
        <f t="shared" si="99"/>
        <v>0.15681000000000003</v>
      </c>
      <c r="Z38" s="6">
        <f t="shared" si="100"/>
        <v>0.21787997671232878</v>
      </c>
      <c r="AA38" s="6">
        <f t="shared" si="101"/>
        <v>0.37468997671232884</v>
      </c>
      <c r="AB38" s="6">
        <f t="shared" si="102"/>
        <v>0.77977403825079039</v>
      </c>
      <c r="AC38" s="6"/>
      <c r="AD38" s="6"/>
      <c r="AE38" s="6"/>
      <c r="AF38" s="6"/>
      <c r="AG38" s="6"/>
      <c r="AH38" s="6"/>
      <c r="AI38" s="6"/>
      <c r="AJ38" s="6">
        <v>10</v>
      </c>
      <c r="AK38" s="14">
        <v>11</v>
      </c>
      <c r="AL38" s="14">
        <v>7.9</v>
      </c>
      <c r="AM38" s="6">
        <f t="shared" si="103"/>
        <v>18.899999999999999</v>
      </c>
      <c r="AN38" s="14">
        <v>12.3</v>
      </c>
      <c r="AO38" s="7">
        <v>7</v>
      </c>
      <c r="AP38" s="6">
        <f t="shared" si="104"/>
        <v>19.3</v>
      </c>
      <c r="AQ38" s="25">
        <f t="shared" si="105"/>
        <v>38.200000000000003</v>
      </c>
      <c r="AR38" s="6">
        <f t="shared" si="106"/>
        <v>0.50523560209424079</v>
      </c>
      <c r="AS38" s="6">
        <f t="shared" si="107"/>
        <v>0.97927461139896366</v>
      </c>
      <c r="AT38" s="6">
        <f t="shared" si="108"/>
        <v>0.63730569948186533</v>
      </c>
      <c r="AU38" s="6">
        <f t="shared" si="109"/>
        <v>0.58201058201058209</v>
      </c>
      <c r="AV38" s="6">
        <f>Ndigest!Z38</f>
        <v>20.272727272727273</v>
      </c>
      <c r="AW38" s="6">
        <f t="shared" si="110"/>
        <v>0.223</v>
      </c>
      <c r="AX38" s="6">
        <f>((AW38/'leaf measures'!L29)*10000)/1000</f>
        <v>0.54430070783500117</v>
      </c>
      <c r="AY38" s="6">
        <v>32.672761904761906</v>
      </c>
      <c r="AZ38" s="6">
        <f t="shared" si="111"/>
        <v>0.25811481904761907</v>
      </c>
      <c r="BA38" s="6">
        <f t="shared" si="112"/>
        <v>0.46350682034994273</v>
      </c>
      <c r="BB38" s="6">
        <f t="shared" si="113"/>
        <v>0.4811148190476191</v>
      </c>
      <c r="BC38" s="6">
        <f>Ndigest!AE38</f>
        <v>24.302155844155848</v>
      </c>
      <c r="BD38" s="6">
        <f>Ndigest!AF38</f>
        <v>10.167589041095892</v>
      </c>
      <c r="BE38" s="6">
        <f t="shared" si="114"/>
        <v>0.29891651688311699</v>
      </c>
      <c r="BF38" s="6">
        <f t="shared" si="115"/>
        <v>7.1173123287671239E-2</v>
      </c>
      <c r="BG38" s="6">
        <f t="shared" si="116"/>
        <v>0.37008964017078821</v>
      </c>
      <c r="BH38" s="6">
        <f t="shared" si="117"/>
        <v>0.85120445921840737</v>
      </c>
      <c r="BI38" s="6"/>
      <c r="BJ38" s="6"/>
      <c r="BK38" s="6"/>
      <c r="BL38" s="6"/>
      <c r="BM38" s="6"/>
      <c r="BN38" s="6"/>
      <c r="BO38" s="18"/>
      <c r="BP38" s="6"/>
      <c r="BQ38" s="6"/>
      <c r="BR38" s="6">
        <v>10</v>
      </c>
      <c r="BS38" s="14">
        <v>16</v>
      </c>
      <c r="BT38" s="14">
        <v>7.9</v>
      </c>
      <c r="BU38" s="6">
        <f t="shared" si="118"/>
        <v>23.9</v>
      </c>
      <c r="BV38" s="14">
        <v>3.7</v>
      </c>
      <c r="BW38" s="14">
        <v>5.5</v>
      </c>
      <c r="BX38" s="6">
        <f t="shared" si="119"/>
        <v>9.1999999999999993</v>
      </c>
      <c r="BY38" s="25">
        <f t="shared" si="120"/>
        <v>33.099999999999994</v>
      </c>
      <c r="BZ38" s="6">
        <f t="shared" si="121"/>
        <v>0.27794561933534745</v>
      </c>
      <c r="CA38" s="6">
        <f t="shared" si="122"/>
        <v>2.597826086956522</v>
      </c>
      <c r="CB38" s="6">
        <f t="shared" si="123"/>
        <v>0.40217391304347833</v>
      </c>
      <c r="CC38" s="6">
        <f t="shared" si="124"/>
        <v>0.66945606694560678</v>
      </c>
      <c r="CD38" s="6">
        <v>28.594655172413798</v>
      </c>
      <c r="CE38" s="52">
        <f t="shared" si="125"/>
        <v>0.45751448275862078</v>
      </c>
      <c r="CF38" s="6">
        <f>((CE38/'leaf measures'!T29)*10000)/1000</f>
        <v>0.41721182086323255</v>
      </c>
      <c r="CG38" s="6">
        <v>25.977586206896554</v>
      </c>
      <c r="CH38" s="6">
        <f t="shared" si="126"/>
        <v>0.20522293103448278</v>
      </c>
      <c r="CI38" s="6">
        <f t="shared" si="127"/>
        <v>0.69034050777379197</v>
      </c>
      <c r="CJ38" s="6">
        <f t="shared" si="128"/>
        <v>0.66273741379310358</v>
      </c>
      <c r="CK38" s="6">
        <f>Ndigest!AV38</f>
        <v>23.420270270270269</v>
      </c>
      <c r="CL38" s="6">
        <f>Ndigest!AW38</f>
        <v>18.293833333333335</v>
      </c>
      <c r="CM38" s="6">
        <f t="shared" si="129"/>
        <v>8.6654999999999996E-2</v>
      </c>
      <c r="CN38" s="6">
        <f t="shared" si="130"/>
        <v>0.10061608333333336</v>
      </c>
      <c r="CO38" s="6">
        <f t="shared" si="131"/>
        <v>0.18727108333333337</v>
      </c>
      <c r="CP38" s="6">
        <f t="shared" si="132"/>
        <v>0.850008497126437</v>
      </c>
      <c r="CQ38" s="6"/>
      <c r="CR38" s="6"/>
      <c r="CS38" s="6"/>
      <c r="CT38" s="6"/>
      <c r="CU38" s="6"/>
      <c r="CV38" s="6"/>
      <c r="CW38" s="6"/>
      <c r="CX38" s="6"/>
      <c r="CY38" s="6">
        <v>10</v>
      </c>
      <c r="CZ38" s="14">
        <v>12.3</v>
      </c>
      <c r="DA38" s="14">
        <v>7.5</v>
      </c>
      <c r="DB38" s="6">
        <f t="shared" si="133"/>
        <v>19.8</v>
      </c>
      <c r="DC38" s="14">
        <v>2.8</v>
      </c>
      <c r="DD38" s="14">
        <v>2.4</v>
      </c>
      <c r="DE38" s="20">
        <f t="shared" si="134"/>
        <v>5.1999999999999993</v>
      </c>
      <c r="DF38" s="25">
        <f t="shared" si="135"/>
        <v>25</v>
      </c>
      <c r="DG38" s="6">
        <f t="shared" si="136"/>
        <v>0.20799999999999996</v>
      </c>
      <c r="DH38" s="6">
        <f t="shared" si="137"/>
        <v>3.8076923076923084</v>
      </c>
      <c r="DI38" s="6">
        <f t="shared" si="138"/>
        <v>0.53846153846153855</v>
      </c>
      <c r="DJ38" s="6">
        <f t="shared" si="139"/>
        <v>0.62121212121212122</v>
      </c>
      <c r="DK38" s="37">
        <v>30.694827586206898</v>
      </c>
      <c r="DL38" s="52">
        <f t="shared" si="140"/>
        <v>0.3775463793103449</v>
      </c>
      <c r="DM38" s="52">
        <f>((DL38/'leaf measures'!AB29)*10000)/1000</f>
        <v>0.43516180187914355</v>
      </c>
      <c r="DN38" s="6">
        <v>37.013225806451615</v>
      </c>
      <c r="DO38" s="6">
        <f t="shared" si="141"/>
        <v>0.27759919354838714</v>
      </c>
      <c r="DP38" s="6">
        <f t="shared" si="142"/>
        <v>0.5762786088333296</v>
      </c>
      <c r="DQ38" s="6">
        <f t="shared" si="143"/>
        <v>0.65514557285873209</v>
      </c>
      <c r="DR38" s="6">
        <f>Ndigest!BM38</f>
        <v>14.535677419354839</v>
      </c>
      <c r="DS38" s="6">
        <f>Ndigest!BN38</f>
        <v>20.941625000000002</v>
      </c>
      <c r="DT38" s="6">
        <f t="shared" si="144"/>
        <v>4.0699896774193549E-2</v>
      </c>
      <c r="DU38" s="6">
        <f t="shared" si="145"/>
        <v>5.0259900000000003E-2</v>
      </c>
      <c r="DV38" s="6">
        <f t="shared" si="146"/>
        <v>9.0959796774193552E-2</v>
      </c>
      <c r="DW38" s="6">
        <f t="shared" si="147"/>
        <v>0.74610536963292562</v>
      </c>
      <c r="DX38" s="6"/>
      <c r="DY38" s="6"/>
      <c r="DZ38" s="6"/>
      <c r="EA38" s="6"/>
      <c r="EB38" s="6"/>
      <c r="EC38" s="6"/>
      <c r="ED38">
        <f t="shared" si="148"/>
        <v>14.85</v>
      </c>
      <c r="EE38">
        <f t="shared" si="149"/>
        <v>-1.154166666666665</v>
      </c>
      <c r="EF38">
        <f t="shared" si="150"/>
        <v>13.845833333333335</v>
      </c>
      <c r="EG38">
        <f t="shared" si="151"/>
        <v>13.545833333333334</v>
      </c>
      <c r="EK38">
        <f t="shared" si="152"/>
        <v>9.65</v>
      </c>
      <c r="EL38">
        <f t="shared" si="153"/>
        <v>3.7541666666666664</v>
      </c>
      <c r="EM38">
        <f t="shared" si="154"/>
        <v>16.054166666666667</v>
      </c>
      <c r="EN38">
        <f t="shared" si="155"/>
        <v>10.754166666666666</v>
      </c>
      <c r="ES38">
        <f t="shared" si="156"/>
        <v>4.5999999999999996</v>
      </c>
      <c r="ET38">
        <f t="shared" si="157"/>
        <v>-1.3416666666666663</v>
      </c>
      <c r="EU38">
        <f t="shared" si="158"/>
        <v>2.3583333333333338</v>
      </c>
      <c r="EV38">
        <f t="shared" si="159"/>
        <v>4.1583333333333332</v>
      </c>
      <c r="EZ38">
        <f t="shared" si="160"/>
        <v>2.5999999999999996</v>
      </c>
      <c r="FA38">
        <f t="shared" si="161"/>
        <v>0.48333333333333295</v>
      </c>
      <c r="FB38">
        <f t="shared" si="162"/>
        <v>3.2833333333333328</v>
      </c>
      <c r="FC38">
        <f t="shared" si="163"/>
        <v>2.8833333333333329</v>
      </c>
      <c r="GA38" s="44"/>
      <c r="HA38" s="45"/>
      <c r="HB38" s="45"/>
    </row>
    <row r="39" spans="1:210" x14ac:dyDescent="0.3">
      <c r="A39" s="5"/>
      <c r="B39" s="6"/>
      <c r="C39" s="6"/>
      <c r="D39" s="6">
        <v>11</v>
      </c>
      <c r="E39" s="14">
        <v>11.6</v>
      </c>
      <c r="F39" s="14">
        <v>12.6</v>
      </c>
      <c r="G39" s="6">
        <f t="shared" si="88"/>
        <v>24.2</v>
      </c>
      <c r="H39" s="14">
        <v>9.3000000000000007</v>
      </c>
      <c r="I39" s="14">
        <v>9.1</v>
      </c>
      <c r="J39" s="6">
        <f t="shared" si="89"/>
        <v>18.399999999999999</v>
      </c>
      <c r="K39" s="25">
        <f t="shared" si="90"/>
        <v>42.6</v>
      </c>
      <c r="L39" s="6">
        <f t="shared" si="91"/>
        <v>0.43192488262910794</v>
      </c>
      <c r="M39" s="6">
        <f t="shared" si="92"/>
        <v>1.3152173913043479</v>
      </c>
      <c r="N39" s="6">
        <f t="shared" si="93"/>
        <v>0.50543478260869568</v>
      </c>
      <c r="O39" s="6">
        <f t="shared" si="94"/>
        <v>0.47933884297520662</v>
      </c>
      <c r="P39" s="6">
        <f>Ndigest!J39</f>
        <v>20.441666666666666</v>
      </c>
      <c r="Q39" s="6">
        <f t="shared" si="95"/>
        <v>0.23712333333333332</v>
      </c>
      <c r="R39" s="6">
        <f>((Q39/'leaf measures'!E30)*10000)/1000</f>
        <v>0.49815826330532215</v>
      </c>
      <c r="S39" s="6">
        <v>24.462297872340425</v>
      </c>
      <c r="T39" s="6">
        <f t="shared" si="96"/>
        <v>0.30822495319148935</v>
      </c>
      <c r="U39" s="6">
        <f t="shared" si="97"/>
        <v>0.43481081575295305</v>
      </c>
      <c r="V39" s="6">
        <f t="shared" si="98"/>
        <v>0.5453482865248227</v>
      </c>
      <c r="W39" s="6">
        <f>Ndigest!O39</f>
        <v>10.085901408450706</v>
      </c>
      <c r="X39" s="6">
        <f>Ndigest!P39</f>
        <v>12.223138461538461</v>
      </c>
      <c r="Y39" s="6">
        <f t="shared" si="99"/>
        <v>9.3798883098591579E-2</v>
      </c>
      <c r="Z39" s="6">
        <f t="shared" si="100"/>
        <v>0.11123055999999999</v>
      </c>
      <c r="AA39" s="6">
        <f t="shared" si="101"/>
        <v>0.20502944309859156</v>
      </c>
      <c r="AB39" s="6">
        <f t="shared" si="102"/>
        <v>0.7503777296234142</v>
      </c>
      <c r="AC39" s="6"/>
      <c r="AD39" s="6"/>
      <c r="AE39" s="6"/>
      <c r="AF39" s="6"/>
      <c r="AG39" s="6"/>
      <c r="AH39" s="6"/>
      <c r="AI39" s="6"/>
      <c r="AJ39" s="6">
        <v>11</v>
      </c>
      <c r="AK39" s="14">
        <v>14.8</v>
      </c>
      <c r="AL39" s="14">
        <v>11.3</v>
      </c>
      <c r="AM39" s="6">
        <f t="shared" si="103"/>
        <v>26.1</v>
      </c>
      <c r="AN39" s="14">
        <v>24</v>
      </c>
      <c r="AO39" s="7">
        <v>8.9</v>
      </c>
      <c r="AP39" s="6">
        <f t="shared" si="104"/>
        <v>32.9</v>
      </c>
      <c r="AQ39" s="25">
        <f t="shared" si="105"/>
        <v>59</v>
      </c>
      <c r="AR39" s="6">
        <f t="shared" si="106"/>
        <v>0.55762711864406778</v>
      </c>
      <c r="AS39" s="6">
        <f t="shared" si="107"/>
        <v>0.79331306990881467</v>
      </c>
      <c r="AT39" s="6">
        <f t="shared" si="108"/>
        <v>0.72948328267477203</v>
      </c>
      <c r="AU39" s="6">
        <f t="shared" si="109"/>
        <v>0.56704980842911878</v>
      </c>
      <c r="AV39" s="6">
        <f>Ndigest!Z39</f>
        <v>14.933035714285715</v>
      </c>
      <c r="AW39" s="6">
        <f t="shared" si="110"/>
        <v>0.22100892857142859</v>
      </c>
      <c r="AX39" s="6">
        <f>((AW39/'leaf measures'!L30)*10000)/1000</f>
        <v>0.39137405449163909</v>
      </c>
      <c r="AY39" s="6">
        <v>14.197750000000003</v>
      </c>
      <c r="AZ39" s="6">
        <f t="shared" si="111"/>
        <v>0.16043457500000005</v>
      </c>
      <c r="BA39" s="6">
        <f t="shared" si="112"/>
        <v>0.57940147492915084</v>
      </c>
      <c r="BB39" s="6">
        <f t="shared" si="113"/>
        <v>0.38144350357142864</v>
      </c>
      <c r="BC39" s="6">
        <f>Ndigest!AE39</f>
        <v>14.409567567567567</v>
      </c>
      <c r="BD39" s="6">
        <f>Ndigest!AF39</f>
        <v>13.836176470588237</v>
      </c>
      <c r="BE39" s="6">
        <f t="shared" si="114"/>
        <v>0.34582962162162162</v>
      </c>
      <c r="BF39" s="6">
        <f t="shared" si="115"/>
        <v>0.12314197058823531</v>
      </c>
      <c r="BG39" s="6">
        <f t="shared" si="116"/>
        <v>0.46897159220985696</v>
      </c>
      <c r="BH39" s="6">
        <f t="shared" si="117"/>
        <v>0.8504150957812856</v>
      </c>
      <c r="BI39" s="6"/>
      <c r="BJ39" s="6"/>
      <c r="BK39" s="6"/>
      <c r="BL39" s="6"/>
      <c r="BM39" s="6"/>
      <c r="BN39" s="6"/>
      <c r="BO39" s="18"/>
      <c r="BP39" s="6"/>
      <c r="BQ39" s="6"/>
      <c r="BR39" s="6">
        <v>11</v>
      </c>
      <c r="BS39" s="14">
        <v>13.9</v>
      </c>
      <c r="BT39" s="14">
        <v>6.1</v>
      </c>
      <c r="BU39" s="6">
        <f t="shared" si="118"/>
        <v>20</v>
      </c>
      <c r="BV39" s="14">
        <v>2.6</v>
      </c>
      <c r="BW39" s="14">
        <v>2</v>
      </c>
      <c r="BX39" s="6">
        <f t="shared" si="119"/>
        <v>4.5999999999999996</v>
      </c>
      <c r="BY39" s="25">
        <f t="shared" si="120"/>
        <v>24.6</v>
      </c>
      <c r="BZ39" s="6">
        <f t="shared" si="121"/>
        <v>0.18699186991869915</v>
      </c>
      <c r="CA39" s="6">
        <f t="shared" si="122"/>
        <v>4.3478260869565224</v>
      </c>
      <c r="CB39" s="6">
        <f t="shared" si="123"/>
        <v>0.56521739130434789</v>
      </c>
      <c r="CC39" s="6">
        <f t="shared" si="124"/>
        <v>0.69500000000000006</v>
      </c>
      <c r="CD39" s="6">
        <v>28.586440677966099</v>
      </c>
      <c r="CE39" s="52">
        <f t="shared" si="125"/>
        <v>0.39735152542372881</v>
      </c>
      <c r="CF39" s="6">
        <f>((CE39/'leaf measures'!T30)*10000)/1000</f>
        <v>0.42822666820102251</v>
      </c>
      <c r="CG39" s="6">
        <v>36.451686274509811</v>
      </c>
      <c r="CH39" s="6">
        <f t="shared" si="126"/>
        <v>0.22235528627450984</v>
      </c>
      <c r="CI39" s="6">
        <f t="shared" si="127"/>
        <v>0.64119276716489593</v>
      </c>
      <c r="CJ39" s="6">
        <f t="shared" si="128"/>
        <v>0.61970681169823871</v>
      </c>
      <c r="CK39" s="6">
        <f>Ndigest!AV39</f>
        <v>22.489035714285716</v>
      </c>
      <c r="CL39" s="6">
        <f>Ndigest!AW39</f>
        <v>26.959333333333333</v>
      </c>
      <c r="CM39" s="6">
        <f t="shared" si="129"/>
        <v>5.8471492857142864E-2</v>
      </c>
      <c r="CN39" s="6">
        <f t="shared" si="130"/>
        <v>5.3918666666666663E-2</v>
      </c>
      <c r="CO39" s="6">
        <f t="shared" si="131"/>
        <v>0.11239015952380953</v>
      </c>
      <c r="CP39" s="6">
        <f t="shared" si="132"/>
        <v>0.7320969712220482</v>
      </c>
      <c r="CQ39" s="6"/>
      <c r="CR39" s="6"/>
      <c r="CS39" s="6"/>
      <c r="CT39" s="6"/>
      <c r="CU39" s="6"/>
      <c r="CV39" s="6"/>
      <c r="CW39" s="6"/>
      <c r="CX39" s="6"/>
      <c r="CY39" s="6">
        <v>11</v>
      </c>
      <c r="CZ39" s="14">
        <v>13.5</v>
      </c>
      <c r="DA39" s="14">
        <v>7.2</v>
      </c>
      <c r="DB39" s="6">
        <f t="shared" si="133"/>
        <v>20.7</v>
      </c>
      <c r="DC39" s="14">
        <v>3.4</v>
      </c>
      <c r="DD39" s="14">
        <v>2.4</v>
      </c>
      <c r="DE39" s="20">
        <f t="shared" si="134"/>
        <v>5.8</v>
      </c>
      <c r="DF39" s="25">
        <f t="shared" si="135"/>
        <v>26.499999999999996</v>
      </c>
      <c r="DG39" s="6">
        <f t="shared" si="136"/>
        <v>0.21886792452830192</v>
      </c>
      <c r="DH39" s="6">
        <f t="shared" si="137"/>
        <v>3.5689655172413794</v>
      </c>
      <c r="DI39" s="6">
        <f t="shared" si="138"/>
        <v>0.58620689655172409</v>
      </c>
      <c r="DJ39" s="6">
        <f t="shared" si="139"/>
        <v>0.65217391304347827</v>
      </c>
      <c r="DK39" s="37">
        <v>25.516517857142862</v>
      </c>
      <c r="DL39" s="52">
        <f t="shared" si="140"/>
        <v>0.34447299107142865</v>
      </c>
      <c r="DM39" s="52">
        <f>((DL39/'leaf measures'!AB30)*10000)/1000</f>
        <v>0.39122429423217336</v>
      </c>
      <c r="DN39" s="6">
        <v>27.98458181818182</v>
      </c>
      <c r="DO39" s="6">
        <f t="shared" si="141"/>
        <v>0.20148898909090912</v>
      </c>
      <c r="DP39" s="6">
        <f t="shared" si="142"/>
        <v>0.63094684902601117</v>
      </c>
      <c r="DQ39" s="6">
        <f t="shared" si="143"/>
        <v>0.54596198016233777</v>
      </c>
      <c r="DR39" s="6">
        <f>Ndigest!BM39</f>
        <v>23.589416666666665</v>
      </c>
      <c r="DS39" s="6">
        <f>Ndigest!BN39</f>
        <v>18.293833333333335</v>
      </c>
      <c r="DT39" s="6">
        <f t="shared" si="144"/>
        <v>8.0204016666666655E-2</v>
      </c>
      <c r="DU39" s="6">
        <f t="shared" si="145"/>
        <v>4.3905199999999998E-2</v>
      </c>
      <c r="DV39" s="6">
        <f t="shared" si="146"/>
        <v>0.12410921666666666</v>
      </c>
      <c r="DW39" s="6">
        <f t="shared" si="147"/>
        <v>0.6700711968290044</v>
      </c>
      <c r="DX39" s="6"/>
      <c r="DY39" s="6"/>
      <c r="DZ39" s="6"/>
      <c r="EA39" s="6"/>
      <c r="EB39" s="6"/>
      <c r="EC39" s="6"/>
      <c r="ED39">
        <f t="shared" si="148"/>
        <v>9.1999999999999993</v>
      </c>
      <c r="EE39">
        <f t="shared" si="149"/>
        <v>4.4958333333333353</v>
      </c>
      <c r="EF39">
        <f t="shared" si="150"/>
        <v>13.795833333333336</v>
      </c>
      <c r="EG39">
        <f t="shared" si="151"/>
        <v>13.595833333333335</v>
      </c>
      <c r="EK39">
        <f t="shared" si="152"/>
        <v>16.45</v>
      </c>
      <c r="EL39">
        <f t="shared" si="153"/>
        <v>-3.0458333333333325</v>
      </c>
      <c r="EM39">
        <f t="shared" si="154"/>
        <v>20.954166666666666</v>
      </c>
      <c r="EN39">
        <f t="shared" si="155"/>
        <v>5.8541666666666679</v>
      </c>
      <c r="ES39">
        <f t="shared" si="156"/>
        <v>2.2999999999999998</v>
      </c>
      <c r="ET39">
        <f t="shared" si="157"/>
        <v>0.95833333333333348</v>
      </c>
      <c r="EU39">
        <f t="shared" si="158"/>
        <v>3.5583333333333336</v>
      </c>
      <c r="EV39">
        <f t="shared" si="159"/>
        <v>2.9583333333333335</v>
      </c>
      <c r="EZ39">
        <f t="shared" si="160"/>
        <v>2.9</v>
      </c>
      <c r="FA39">
        <f t="shared" si="161"/>
        <v>0.18333333333333268</v>
      </c>
      <c r="FB39">
        <f t="shared" si="162"/>
        <v>3.5833333333333326</v>
      </c>
      <c r="FC39">
        <f t="shared" si="163"/>
        <v>2.5833333333333326</v>
      </c>
      <c r="GA39" s="44"/>
      <c r="HA39" s="45"/>
      <c r="HB39" s="45"/>
    </row>
    <row r="40" spans="1:210" x14ac:dyDescent="0.3">
      <c r="A40" s="5"/>
      <c r="B40" s="6"/>
      <c r="C40" s="6"/>
      <c r="D40" s="6">
        <v>12</v>
      </c>
      <c r="E40" s="14">
        <v>14.5</v>
      </c>
      <c r="F40" s="14">
        <v>12.4</v>
      </c>
      <c r="G40" s="6">
        <f t="shared" si="88"/>
        <v>26.9</v>
      </c>
      <c r="H40" s="14">
        <v>15.8</v>
      </c>
      <c r="I40" s="14">
        <v>15.8</v>
      </c>
      <c r="J40" s="6">
        <f t="shared" si="89"/>
        <v>31.6</v>
      </c>
      <c r="K40" s="25">
        <f t="shared" si="90"/>
        <v>58.5</v>
      </c>
      <c r="L40" s="6">
        <f t="shared" si="91"/>
        <v>0.54017094017094025</v>
      </c>
      <c r="M40" s="6">
        <f t="shared" si="92"/>
        <v>0.85126582278481</v>
      </c>
      <c r="N40" s="6">
        <f t="shared" si="93"/>
        <v>0.5</v>
      </c>
      <c r="O40" s="6">
        <f t="shared" si="94"/>
        <v>0.5390334572490707</v>
      </c>
      <c r="P40" s="6">
        <f>Ndigest!J40</f>
        <v>13.497368421052631</v>
      </c>
      <c r="Q40" s="6">
        <f t="shared" si="95"/>
        <v>0.19571184210526316</v>
      </c>
      <c r="R40" s="6">
        <f>((Q40/'leaf measures'!E31)*10000)/1000</f>
        <v>0.33977750365497078</v>
      </c>
      <c r="S40" s="6">
        <v>11.371320754716981</v>
      </c>
      <c r="T40" s="6">
        <f t="shared" si="96"/>
        <v>0.14100437735849056</v>
      </c>
      <c r="U40" s="6">
        <f t="shared" si="97"/>
        <v>0.58123675306449207</v>
      </c>
      <c r="V40" s="6">
        <f t="shared" si="98"/>
        <v>0.33671621946375374</v>
      </c>
      <c r="W40" s="6">
        <f>Ndigest!O40</f>
        <v>13.730626865671644</v>
      </c>
      <c r="X40" s="6">
        <f>Ndigest!P40</f>
        <v>11.258153846153848</v>
      </c>
      <c r="Y40" s="6">
        <f t="shared" si="99"/>
        <v>0.216943904477612</v>
      </c>
      <c r="Z40" s="6">
        <f t="shared" si="100"/>
        <v>0.17787883076923081</v>
      </c>
      <c r="AA40" s="6">
        <f t="shared" si="101"/>
        <v>0.3948227352468428</v>
      </c>
      <c r="AB40" s="6">
        <f t="shared" si="102"/>
        <v>0.7315389547105966</v>
      </c>
      <c r="AC40" s="6">
        <f>AVERAGE(P37:P40)</f>
        <v>18.236031093358395</v>
      </c>
      <c r="AD40" s="6">
        <f>STDEV(P37:P40)/SQRT(4)</f>
        <v>1.6575612776930582</v>
      </c>
      <c r="AE40" s="6">
        <f>AVERAGE(M37:M40)</f>
        <v>0.87428882994031598</v>
      </c>
      <c r="AF40" s="6">
        <f>STDEV(M37:M40)/SQRT(4)</f>
        <v>0.16264975342119892</v>
      </c>
      <c r="AG40" s="6"/>
      <c r="AH40" s="6"/>
      <c r="AI40" s="6"/>
      <c r="AJ40" s="6">
        <v>12</v>
      </c>
      <c r="AK40" s="14">
        <v>14.4</v>
      </c>
      <c r="AL40" s="14">
        <v>11.6</v>
      </c>
      <c r="AM40" s="6">
        <f t="shared" si="103"/>
        <v>26</v>
      </c>
      <c r="AN40" s="14">
        <v>13.9</v>
      </c>
      <c r="AO40" s="7">
        <v>10.1</v>
      </c>
      <c r="AP40" s="6">
        <f t="shared" si="104"/>
        <v>24</v>
      </c>
      <c r="AQ40" s="25">
        <f t="shared" si="105"/>
        <v>50</v>
      </c>
      <c r="AR40" s="6">
        <f t="shared" si="106"/>
        <v>0.48</v>
      </c>
      <c r="AS40" s="6">
        <f t="shared" si="107"/>
        <v>1.0833333333333333</v>
      </c>
      <c r="AT40" s="6">
        <f t="shared" si="108"/>
        <v>0.57916666666666672</v>
      </c>
      <c r="AU40" s="6">
        <f t="shared" si="109"/>
        <v>0.55384615384615388</v>
      </c>
      <c r="AV40" s="6">
        <f>Ndigest!Z40</f>
        <v>19.664545454545454</v>
      </c>
      <c r="AW40" s="6">
        <f t="shared" si="110"/>
        <v>0.2831694545454545</v>
      </c>
      <c r="AX40" s="6">
        <f>((AW40/'leaf measures'!L31)*10000)/1000</f>
        <v>0.60558052725717382</v>
      </c>
      <c r="AY40" s="6">
        <v>17.544078431372551</v>
      </c>
      <c r="AZ40" s="6">
        <f t="shared" si="111"/>
        <v>0.2035113098039216</v>
      </c>
      <c r="BA40" s="6">
        <f t="shared" si="112"/>
        <v>0.58183818899029704</v>
      </c>
      <c r="BB40" s="6">
        <f t="shared" si="113"/>
        <v>0.48668076434937613</v>
      </c>
      <c r="BC40" s="6">
        <f>Ndigest!AE40</f>
        <v>15.555048192771086</v>
      </c>
      <c r="BD40" s="6">
        <f>Ndigest!AF40</f>
        <v>15.753597222222224</v>
      </c>
      <c r="BE40" s="6">
        <f t="shared" si="114"/>
        <v>0.21621516987951811</v>
      </c>
      <c r="BF40" s="6">
        <f t="shared" si="115"/>
        <v>0.15911133194444446</v>
      </c>
      <c r="BG40" s="6">
        <f t="shared" si="116"/>
        <v>0.37532650182396254</v>
      </c>
      <c r="BH40" s="6">
        <f t="shared" si="117"/>
        <v>0.86200726617333867</v>
      </c>
      <c r="BI40" s="6">
        <f>AVERAGE(AV37:AV40)</f>
        <v>18.779090268284349</v>
      </c>
      <c r="BJ40" s="6">
        <f>STDEV(AV37:AV40)/SQRT(4)</f>
        <v>1.2896736213597557</v>
      </c>
      <c r="BK40" s="6">
        <f>AVERAGE(AS37:AS40)</f>
        <v>0.93620247588250005</v>
      </c>
      <c r="BL40" s="6">
        <f>STDEV(AS37:AS40)/SQRT(4)</f>
        <v>6.2020598678907253E-2</v>
      </c>
      <c r="BM40" s="6"/>
      <c r="BN40" s="6"/>
      <c r="BO40" s="18"/>
      <c r="BP40" s="6"/>
      <c r="BQ40" s="6"/>
      <c r="BR40" s="6">
        <v>12</v>
      </c>
      <c r="BS40" s="14">
        <v>12</v>
      </c>
      <c r="BT40" s="14">
        <v>6.5</v>
      </c>
      <c r="BU40" s="6">
        <f t="shared" si="118"/>
        <v>18.5</v>
      </c>
      <c r="BV40" s="14">
        <v>1.9</v>
      </c>
      <c r="BW40" s="14">
        <v>1.9</v>
      </c>
      <c r="BX40" s="6">
        <f t="shared" si="119"/>
        <v>3.8</v>
      </c>
      <c r="BY40" s="25">
        <f t="shared" si="120"/>
        <v>22.299999999999997</v>
      </c>
      <c r="BZ40" s="6">
        <f t="shared" si="121"/>
        <v>0.17040358744394621</v>
      </c>
      <c r="CA40" s="6">
        <f t="shared" si="122"/>
        <v>4.8684210526315788</v>
      </c>
      <c r="CB40" s="6">
        <f t="shared" si="123"/>
        <v>0.5</v>
      </c>
      <c r="CC40" s="6">
        <f t="shared" si="124"/>
        <v>0.64864864864864868</v>
      </c>
      <c r="CD40" s="6">
        <v>31.346909090909094</v>
      </c>
      <c r="CE40" s="52">
        <f t="shared" si="125"/>
        <v>0.3761629090909091</v>
      </c>
      <c r="CF40" s="6">
        <f>((CE40/'leaf measures'!T31)*10000)/1000</f>
        <v>0.48437150282115515</v>
      </c>
      <c r="CG40" s="6">
        <v>42.1168813559322</v>
      </c>
      <c r="CH40" s="6">
        <f t="shared" si="126"/>
        <v>0.27375972881355931</v>
      </c>
      <c r="CI40" s="6">
        <f t="shared" si="127"/>
        <v>0.57878105354779308</v>
      </c>
      <c r="CJ40" s="6">
        <f t="shared" si="128"/>
        <v>0.64992263790446847</v>
      </c>
      <c r="CK40" s="6">
        <f>Ndigest!AV40</f>
        <v>20.50835</v>
      </c>
      <c r="CL40" s="6">
        <f>Ndigest!AW40</f>
        <v>27.440750000000001</v>
      </c>
      <c r="CM40" s="6">
        <f t="shared" si="129"/>
        <v>3.8965865000000002E-2</v>
      </c>
      <c r="CN40" s="6">
        <f t="shared" si="130"/>
        <v>5.2137425000000001E-2</v>
      </c>
      <c r="CO40" s="6">
        <f t="shared" si="131"/>
        <v>9.1103290000000003E-2</v>
      </c>
      <c r="CP40" s="6">
        <f t="shared" si="132"/>
        <v>0.74102592790446842</v>
      </c>
      <c r="CQ40" s="6">
        <f>AVERAGE(CD37:CD40)</f>
        <v>29.22008313187397</v>
      </c>
      <c r="CR40" s="6">
        <f>STDEV(CD37:CD40)/SQRT(4)</f>
        <v>0.71116402461800476</v>
      </c>
      <c r="CS40" s="6">
        <f>AVERAGE(CA37:CA40)</f>
        <v>3.768735697940504</v>
      </c>
      <c r="CT40" s="6">
        <f>STDEV(CA37:CA40)/SQRT(4)</f>
        <v>0.51426410885154905</v>
      </c>
      <c r="CU40" s="6"/>
      <c r="CV40" s="6"/>
      <c r="CW40" s="6"/>
      <c r="CX40" s="6"/>
      <c r="CY40" s="6">
        <v>12</v>
      </c>
      <c r="CZ40" s="14">
        <v>18</v>
      </c>
      <c r="DA40" s="14">
        <v>9.1</v>
      </c>
      <c r="DB40" s="6">
        <f t="shared" si="133"/>
        <v>27.1</v>
      </c>
      <c r="DC40" s="14">
        <v>7.9</v>
      </c>
      <c r="DD40" s="14">
        <v>4.3</v>
      </c>
      <c r="DE40" s="20">
        <f t="shared" si="134"/>
        <v>12.2</v>
      </c>
      <c r="DF40" s="25">
        <f t="shared" si="135"/>
        <v>39.299999999999997</v>
      </c>
      <c r="DG40" s="6">
        <f t="shared" si="136"/>
        <v>0.31043256997455471</v>
      </c>
      <c r="DH40" s="6">
        <f t="shared" si="137"/>
        <v>2.2213114754098364</v>
      </c>
      <c r="DI40" s="6">
        <f t="shared" si="138"/>
        <v>0.64754098360655743</v>
      </c>
      <c r="DJ40" s="6">
        <f t="shared" si="139"/>
        <v>0.66420664206642066</v>
      </c>
      <c r="DK40" s="37">
        <v>24.813148148148148</v>
      </c>
      <c r="DL40" s="52">
        <f t="shared" si="140"/>
        <v>0.44663666666666668</v>
      </c>
      <c r="DM40" s="52">
        <f>((DL40/'leaf measures'!AB31)*10000)/1000</f>
        <v>0.37309887784367779</v>
      </c>
      <c r="DN40" s="6">
        <v>14.802666666666667</v>
      </c>
      <c r="DO40" s="6">
        <f t="shared" si="141"/>
        <v>0.13470426666666666</v>
      </c>
      <c r="DP40" s="6">
        <f t="shared" si="142"/>
        <v>0.76828697422992409</v>
      </c>
      <c r="DQ40" s="6">
        <f t="shared" si="143"/>
        <v>0.58134093333333337</v>
      </c>
      <c r="DR40" s="6">
        <f>Ndigest!BM40</f>
        <v>17.038493670886073</v>
      </c>
      <c r="DS40" s="6">
        <f>Ndigest!BN40</f>
        <v>18.405790697674419</v>
      </c>
      <c r="DT40" s="6">
        <f t="shared" si="144"/>
        <v>0.13460409999999998</v>
      </c>
      <c r="DU40" s="6">
        <f t="shared" si="145"/>
        <v>7.914489999999999E-2</v>
      </c>
      <c r="DV40" s="6">
        <f t="shared" si="146"/>
        <v>0.21374899999999997</v>
      </c>
      <c r="DW40" s="6">
        <f t="shared" si="147"/>
        <v>0.79508993333333333</v>
      </c>
      <c r="DX40" s="6">
        <f>AVERAGE(DK37:DK40)</f>
        <v>26.502790064541141</v>
      </c>
      <c r="DY40" s="6">
        <f>STDEV(DK37:DK40)/SQRT(4)</f>
        <v>1.4053300743168986</v>
      </c>
      <c r="DZ40" s="6">
        <f>AVERAGE(DH37:DH40)</f>
        <v>3.1952240324029542</v>
      </c>
      <c r="EA40" s="6">
        <f>STDEV(DH37:DH40)/SQRT(4)</f>
        <v>0.34922019982609814</v>
      </c>
      <c r="EB40" s="6"/>
      <c r="EC40" s="6"/>
      <c r="ED40">
        <f t="shared" si="148"/>
        <v>15.8</v>
      </c>
      <c r="EE40">
        <f t="shared" si="149"/>
        <v>-2.1041666666666661</v>
      </c>
      <c r="EF40">
        <f t="shared" si="150"/>
        <v>13.695833333333335</v>
      </c>
      <c r="EG40">
        <f t="shared" si="151"/>
        <v>13.695833333333335</v>
      </c>
      <c r="EK40">
        <f t="shared" si="152"/>
        <v>12</v>
      </c>
      <c r="EL40">
        <f t="shared" si="153"/>
        <v>1.4041666666666668</v>
      </c>
      <c r="EM40">
        <f t="shared" si="154"/>
        <v>15.304166666666667</v>
      </c>
      <c r="EN40">
        <f t="shared" si="155"/>
        <v>11.504166666666666</v>
      </c>
      <c r="ES40">
        <f t="shared" si="156"/>
        <v>1.9</v>
      </c>
      <c r="ET40">
        <f t="shared" si="157"/>
        <v>1.3583333333333334</v>
      </c>
      <c r="EU40">
        <f t="shared" si="158"/>
        <v>3.2583333333333333</v>
      </c>
      <c r="EV40">
        <f t="shared" si="159"/>
        <v>3.2583333333333333</v>
      </c>
      <c r="EZ40">
        <f t="shared" si="160"/>
        <v>6.1</v>
      </c>
      <c r="FA40">
        <f t="shared" si="161"/>
        <v>-3.0166666666666671</v>
      </c>
      <c r="FB40">
        <f t="shared" si="162"/>
        <v>4.8833333333333329</v>
      </c>
      <c r="FC40">
        <f t="shared" si="163"/>
        <v>1.2833333333333328</v>
      </c>
      <c r="GA40" s="44"/>
      <c r="HA40" s="45"/>
      <c r="HB40" s="45"/>
    </row>
    <row r="41" spans="1:210" x14ac:dyDescent="0.3">
      <c r="A41" s="5"/>
      <c r="B41" s="6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14"/>
      <c r="AO41" s="7"/>
      <c r="AP41" s="14"/>
      <c r="AQ41" s="6"/>
      <c r="AR41" s="6"/>
      <c r="AS41" s="6"/>
      <c r="AT41" s="14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18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20"/>
      <c r="DF41" s="6"/>
      <c r="DG41" s="6"/>
      <c r="DH41" s="6"/>
      <c r="DI41" s="6"/>
      <c r="DJ41" s="6"/>
      <c r="DK41" s="6"/>
      <c r="DL41" s="3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>
        <f>AVERAGE(H29:I40)</f>
        <v>13.695833333333335</v>
      </c>
      <c r="EK41">
        <f>AVERAGE(AN29:AO40)</f>
        <v>13.404166666666667</v>
      </c>
      <c r="ES41">
        <f>AVERAGE(BV29:BW40)</f>
        <v>3.2583333333333333</v>
      </c>
      <c r="EZ41">
        <f>AVERAGE(DC29:DD40)</f>
        <v>3.0833333333333326</v>
      </c>
      <c r="GA41" s="44"/>
      <c r="HA41" s="45"/>
      <c r="HB41" s="45"/>
    </row>
    <row r="42" spans="1:210" x14ac:dyDescent="0.3">
      <c r="A42" s="5"/>
      <c r="B42" s="6"/>
      <c r="C42" s="6"/>
      <c r="D42" s="6"/>
      <c r="E42" s="6">
        <f>AVERAGE(E29:E41)</f>
        <v>12.108333333333333</v>
      </c>
      <c r="F42" s="6">
        <f>AVERAGE(F29:F41)</f>
        <v>11.983333333333334</v>
      </c>
      <c r="G42" s="6">
        <f>AVERAGE(G29:G41)</f>
        <v>24.091666666666665</v>
      </c>
      <c r="H42" s="6">
        <f t="shared" ref="H42:N42" si="164">AVERAGE(H29:H40)</f>
        <v>13.966666666666669</v>
      </c>
      <c r="I42" s="6">
        <f t="shared" si="164"/>
        <v>13.424999999999999</v>
      </c>
      <c r="J42" s="6">
        <f t="shared" si="164"/>
        <v>27.391666666666669</v>
      </c>
      <c r="K42" s="25">
        <f t="shared" si="164"/>
        <v>51.483333333333327</v>
      </c>
      <c r="L42" s="24">
        <f t="shared" si="164"/>
        <v>0.51415537151752122</v>
      </c>
      <c r="M42" s="41">
        <f>AVERAGE(M29:M40)</f>
        <v>0.99543800498233648</v>
      </c>
      <c r="N42" s="24">
        <f t="shared" si="164"/>
        <v>0.51599874120637246</v>
      </c>
      <c r="O42" s="24">
        <f t="shared" ref="O42:AB42" si="165">AVERAGE(O29:O40)</f>
        <v>0.4984335302439975</v>
      </c>
      <c r="P42" s="36">
        <f t="shared" si="165"/>
        <v>20.610612923028874</v>
      </c>
      <c r="Q42" s="36">
        <f t="shared" si="165"/>
        <v>0.24264553923001278</v>
      </c>
      <c r="R42" s="36">
        <f t="shared" si="165"/>
        <v>0.60895574415040943</v>
      </c>
      <c r="S42" s="37">
        <f t="shared" si="165"/>
        <v>16.015212245053366</v>
      </c>
      <c r="T42" s="37">
        <f t="shared" si="165"/>
        <v>0.19263872059212497</v>
      </c>
      <c r="U42" s="24">
        <f t="shared" si="165"/>
        <v>0.56793749476802524</v>
      </c>
      <c r="V42" s="41">
        <f>AVERAGE(V29:V40)</f>
        <v>0.43528425982213775</v>
      </c>
      <c r="W42" s="41">
        <f t="shared" si="165"/>
        <v>13.341161143871014</v>
      </c>
      <c r="X42" s="41">
        <f t="shared" si="165"/>
        <v>12.407095828062596</v>
      </c>
      <c r="Y42" s="41">
        <f t="shared" si="165"/>
        <v>0.18396530594078739</v>
      </c>
      <c r="Z42" s="41">
        <f t="shared" si="165"/>
        <v>0.16208747435645554</v>
      </c>
      <c r="AA42" s="41">
        <f t="shared" si="165"/>
        <v>0.34605278029724301</v>
      </c>
      <c r="AB42" s="41">
        <f t="shared" si="165"/>
        <v>0.78133704011938077</v>
      </c>
      <c r="AC42" s="41"/>
      <c r="AD42" s="41"/>
      <c r="AE42" s="41"/>
      <c r="AF42" s="41"/>
      <c r="AG42" s="41"/>
      <c r="AH42" s="6"/>
      <c r="AI42" s="6"/>
      <c r="AJ42" s="6"/>
      <c r="AK42" s="6">
        <f>AVERAGE(AK29:AK40)</f>
        <v>13.183333333333335</v>
      </c>
      <c r="AL42" s="6">
        <f>AVERAGE(AL29:AL40)</f>
        <v>10.683333333333332</v>
      </c>
      <c r="AM42" s="6">
        <f>AVERAGE(AM29:AM40)</f>
        <v>23.866666666666664</v>
      </c>
      <c r="AN42" s="6">
        <f>AVERAGE(AN29:AN40)</f>
        <v>17.008333333333333</v>
      </c>
      <c r="AO42" s="7">
        <f>AVERAGE(AO29:AO40)</f>
        <v>9.7999999999999989</v>
      </c>
      <c r="AP42" s="6">
        <f>AVERAGE(AP29:AP41)</f>
        <v>26.808333333333334</v>
      </c>
      <c r="AQ42" s="25">
        <f>AVERAGE(AQ29:AQ40)</f>
        <v>50.675000000000004</v>
      </c>
      <c r="AR42" s="24">
        <f>AVERAGE(AR29:AR40)</f>
        <v>0.52721654101195969</v>
      </c>
      <c r="AS42" s="41">
        <f>AVERAGE(AS29:AS40)</f>
        <v>0.90247526221336327</v>
      </c>
      <c r="AT42" s="24">
        <f>AVERAGE(AT29:AT41)</f>
        <v>0.62779789167960909</v>
      </c>
      <c r="AU42" s="24">
        <f t="shared" ref="AU42:BA42" si="166">AVERAGE(AU29:AU40)</f>
        <v>0.55324734455163505</v>
      </c>
      <c r="AV42" s="36">
        <f t="shared" si="166"/>
        <v>19.39498622906714</v>
      </c>
      <c r="AW42" s="36">
        <f t="shared" si="166"/>
        <v>0.25657077891745345</v>
      </c>
      <c r="AX42" s="36">
        <f t="shared" si="166"/>
        <v>0.6027302704254508</v>
      </c>
      <c r="AY42" s="37">
        <f t="shared" si="166"/>
        <v>14.372526263227485</v>
      </c>
      <c r="AZ42" s="37">
        <f t="shared" si="166"/>
        <v>0.14887197993651774</v>
      </c>
      <c r="BA42" s="24">
        <f t="shared" si="166"/>
        <v>0.63319826791853029</v>
      </c>
      <c r="BB42" s="41">
        <f>AVERAGE(BB29:BB40)</f>
        <v>0.4054427588539713</v>
      </c>
      <c r="BC42" s="24"/>
      <c r="BD42" s="24"/>
      <c r="BE42" s="41">
        <f>AVERAGE(BE29:BE40)</f>
        <v>0.22823328357570349</v>
      </c>
      <c r="BF42" s="41">
        <f>AVERAGE(BF29:BF40)</f>
        <v>0.12139679568310169</v>
      </c>
      <c r="BG42" s="41">
        <f>AVERAGE(BG29:BG40)</f>
        <v>0.34963007925880518</v>
      </c>
      <c r="BH42" s="41">
        <f>AVERAGE(BH29:BH40)</f>
        <v>0.75507283811277637</v>
      </c>
      <c r="BI42" s="41"/>
      <c r="BJ42" s="41"/>
      <c r="BK42" s="41"/>
      <c r="BL42" s="41"/>
      <c r="BM42" s="41"/>
      <c r="BN42" s="41"/>
      <c r="BO42" s="18"/>
      <c r="BP42" s="6"/>
      <c r="BQ42" s="6"/>
      <c r="BR42" s="6"/>
      <c r="BS42" s="6">
        <f>AVERAGE(BS29:BS40)</f>
        <v>14.258333333333333</v>
      </c>
      <c r="BT42" s="6">
        <f>AVERAGE(BT29:BT40)</f>
        <v>6.8333333333333321</v>
      </c>
      <c r="BU42" s="6">
        <f>AVERAGE(BU29:BU40)</f>
        <v>21.091666666666669</v>
      </c>
      <c r="BV42" s="6">
        <f t="shared" ref="BV42:CC42" si="167">AVERAGE(BV29:BV40)</f>
        <v>3.1166666666666671</v>
      </c>
      <c r="BW42" s="52">
        <f>AVERAGE(BW29:BW40)</f>
        <v>3.4000000000000004</v>
      </c>
      <c r="BX42" s="6">
        <f t="shared" si="167"/>
        <v>6.5166666666666657</v>
      </c>
      <c r="BY42" s="25">
        <f t="shared" si="167"/>
        <v>27.608333333333334</v>
      </c>
      <c r="BZ42" s="24">
        <f t="shared" si="167"/>
        <v>0.22702325311601892</v>
      </c>
      <c r="CA42" s="41">
        <f>AVERAGE(CA29:CA40)</f>
        <v>3.6554622934424614</v>
      </c>
      <c r="CB42" s="24">
        <f t="shared" si="167"/>
        <v>0.49242549535472202</v>
      </c>
      <c r="CC42" s="24">
        <f t="shared" si="167"/>
        <v>0.67445206859451956</v>
      </c>
      <c r="CD42" s="36">
        <f>AVERAGE(CD29:CD40)</f>
        <v>27.664435124826401</v>
      </c>
      <c r="CE42" s="36">
        <f>AVERAGE(CE29:CE40)</f>
        <v>0.3915470856373538</v>
      </c>
      <c r="CF42" s="36">
        <f>AVERAGE(CF29:CF40)</f>
        <v>0.43189505576276277</v>
      </c>
      <c r="CG42" s="24"/>
      <c r="CH42" s="37">
        <f>AVERAGE(CH29:CH40)</f>
        <v>0.17757714801660265</v>
      </c>
      <c r="CI42" s="24">
        <f>AVERAGE(CI29:CI40)</f>
        <v>0.69279678537887035</v>
      </c>
      <c r="CJ42" s="41">
        <f>AVERAGE(CJ29:CJ40)</f>
        <v>0.56912423365395648</v>
      </c>
      <c r="CK42" s="24"/>
      <c r="CL42" s="24"/>
      <c r="CM42" s="50">
        <f>AVERAGE(CM29:CM40)</f>
        <v>5.7460178364941709E-2</v>
      </c>
      <c r="CN42" s="50">
        <f>AVERAGE(CN29:CN40)</f>
        <v>6.8653459822974647E-2</v>
      </c>
      <c r="CO42" s="41">
        <f>AVERAGE(CO29:CO40)</f>
        <v>0.12611363818791635</v>
      </c>
      <c r="CP42" s="41">
        <f>AVERAGE(CP29:CP40)</f>
        <v>0.69523787184187269</v>
      </c>
      <c r="CQ42" s="41"/>
      <c r="CR42" s="41"/>
      <c r="CS42" s="41"/>
      <c r="CT42" s="41"/>
      <c r="CU42" s="41"/>
      <c r="CV42" s="41"/>
      <c r="CW42" s="6"/>
      <c r="CX42" s="6"/>
      <c r="CY42" s="6"/>
      <c r="CZ42" s="6">
        <f>AVERAGE(CZ29:CZ40)</f>
        <v>14.525</v>
      </c>
      <c r="DA42" s="6">
        <f>AVERAGE(DA29:DA40)</f>
        <v>8.0666666666666664</v>
      </c>
      <c r="DB42" s="6">
        <f>AVERAGE(DB29:DB40)</f>
        <v>22.591666666666665</v>
      </c>
      <c r="DC42" s="6">
        <f t="shared" ref="DC42:DJ42" si="168">AVERAGE(DC29:DC40)</f>
        <v>3.6916666666666664</v>
      </c>
      <c r="DD42" s="6">
        <f t="shared" si="168"/>
        <v>2.4750000000000001</v>
      </c>
      <c r="DE42" s="20">
        <f t="shared" si="168"/>
        <v>6.166666666666667</v>
      </c>
      <c r="DF42" s="25">
        <f t="shared" si="168"/>
        <v>28.758333333333336</v>
      </c>
      <c r="DG42" s="24">
        <f t="shared" si="168"/>
        <v>0.20910742176370675</v>
      </c>
      <c r="DH42" s="41">
        <f>AVERAGE(DH29:DH40)</f>
        <v>3.9612272552902135</v>
      </c>
      <c r="DI42" s="24">
        <f t="shared" si="168"/>
        <v>0.59792278519222297</v>
      </c>
      <c r="DJ42" s="24">
        <f t="shared" si="168"/>
        <v>0.64382090735785324</v>
      </c>
      <c r="DK42" s="36">
        <f>AVERAGE(DK29:DK40)</f>
        <v>28.817338941668705</v>
      </c>
      <c r="DL42" s="36">
        <f>AVERAGE(DL29:DL40)</f>
        <v>0.41642027547175492</v>
      </c>
      <c r="DM42" s="37">
        <f>AVERAGE(DM29:DM40)</f>
        <v>0.46686277373462071</v>
      </c>
      <c r="DN42" s="24"/>
      <c r="DO42" s="37">
        <f>AVERAGE(DO29:DO40)</f>
        <v>0.22307149863001371</v>
      </c>
      <c r="DP42" s="24">
        <f>AVERAGE(DP29:DP40)</f>
        <v>0.6608595447871034</v>
      </c>
      <c r="DQ42" s="41">
        <f>AVERAGE(DQ29:DQ40)</f>
        <v>0.63949177410176861</v>
      </c>
      <c r="DR42" s="24"/>
      <c r="DS42" s="24"/>
      <c r="DT42" s="50">
        <f>AVERAGE(DT29:DT40)</f>
        <v>7.5562460325350092E-2</v>
      </c>
      <c r="DU42" s="50">
        <f>AVERAGE(DU29:DU40)</f>
        <v>4.8076157574109178E-2</v>
      </c>
      <c r="DV42" s="41">
        <f>AVERAGE(DV29:DV40)</f>
        <v>0.12363861789945925</v>
      </c>
      <c r="DW42" s="41">
        <f>AVERAGE(DW29:DW40)</f>
        <v>0.7631303920012279</v>
      </c>
      <c r="DX42" s="41"/>
      <c r="DY42" s="41"/>
      <c r="DZ42" s="41"/>
      <c r="EA42" s="41"/>
      <c r="EB42" s="41"/>
      <c r="EC42" s="24"/>
      <c r="EF42">
        <f>AVERAGE(EF29:EF40)</f>
        <v>13.96666666666667</v>
      </c>
      <c r="EG42">
        <f>AVERAGE(EG29:EG40)</f>
        <v>13.424999999999999</v>
      </c>
      <c r="EM42">
        <f>AVERAGE(EM29:EM40)</f>
        <v>17.008333333333336</v>
      </c>
      <c r="EN42">
        <f>AVERAGE(EN29:EN40)</f>
        <v>9.7999999999999989</v>
      </c>
      <c r="EU42">
        <f>AVERAGE(EU29:EU40)</f>
        <v>3.1166666666666667</v>
      </c>
      <c r="EV42">
        <f>AVERAGE(EV29:EV40)</f>
        <v>3.4000000000000004</v>
      </c>
      <c r="FB42" s="54">
        <f>AVERAGE(FB29:FB40)</f>
        <v>3.6999999999999993</v>
      </c>
      <c r="FC42">
        <f>AVERAGE(FC29:FC40)</f>
        <v>2.4749999999999992</v>
      </c>
      <c r="GA42" s="44"/>
      <c r="HA42" s="45"/>
      <c r="HB42" s="45"/>
    </row>
    <row r="43" spans="1:210" x14ac:dyDescent="0.3">
      <c r="A43" s="5"/>
      <c r="B43" s="6"/>
      <c r="C43" s="6"/>
      <c r="D43" s="6"/>
      <c r="E43" s="6">
        <f>STDEV(E29:E40)/SQRT(COUNT(E29:E40))</f>
        <v>0.74665499855601991</v>
      </c>
      <c r="F43" s="6">
        <f>STDEV(F29:F40)/SQRT(COUNT(F29:F40))</f>
        <v>0.37230513172814189</v>
      </c>
      <c r="G43" s="6">
        <f>STDEV(G29:G40)/SQRT(COUNT(G29:G40))</f>
        <v>0.90916697914057909</v>
      </c>
      <c r="H43" s="6">
        <f t="shared" ref="H43:N43" si="169">STDEV(H29:H40)/SQRT(COUNT(H29:H40))</f>
        <v>1.6734709589667358</v>
      </c>
      <c r="I43" s="6">
        <f t="shared" si="169"/>
        <v>2.0624391634737504</v>
      </c>
      <c r="J43" s="6">
        <f t="shared" si="169"/>
        <v>3.2624460597731355</v>
      </c>
      <c r="K43" s="25">
        <f t="shared" si="169"/>
        <v>3.916782719105937</v>
      </c>
      <c r="L43" s="24">
        <f t="shared" si="169"/>
        <v>2.4279936226676086E-2</v>
      </c>
      <c r="M43" s="41">
        <f>STDEV(M29:M40)/SQRT(COUNT(M29:M40))</f>
        <v>9.8232752009899268E-2</v>
      </c>
      <c r="N43" s="24">
        <f t="shared" si="169"/>
        <v>2.5062800102138585E-2</v>
      </c>
      <c r="O43" s="24">
        <f t="shared" ref="O43:AB43" si="170">STDEV(O29:O40)/SQRT(COUNT(O29:O40))</f>
        <v>1.6005148415570925E-2</v>
      </c>
      <c r="P43" s="36">
        <f t="shared" si="170"/>
        <v>1.3717627843951521</v>
      </c>
      <c r="Q43" s="36">
        <f t="shared" si="170"/>
        <v>1.3970024277268522E-2</v>
      </c>
      <c r="R43" s="36">
        <f t="shared" si="170"/>
        <v>6.5477895906588132E-2</v>
      </c>
      <c r="S43" s="37">
        <f t="shared" si="170"/>
        <v>1.6929771265456277</v>
      </c>
      <c r="T43" s="37">
        <f t="shared" si="170"/>
        <v>2.2662545534407826E-2</v>
      </c>
      <c r="U43" s="24">
        <f t="shared" si="170"/>
        <v>3.1040437667117959E-2</v>
      </c>
      <c r="V43" s="41">
        <f>STDEV(V29:V40)/SQRT(12)</f>
        <v>2.6263832354574634E-2</v>
      </c>
      <c r="W43" s="41">
        <f t="shared" si="170"/>
        <v>0.82976771187683374</v>
      </c>
      <c r="X43" s="41">
        <f t="shared" si="170"/>
        <v>0.64709964413852905</v>
      </c>
      <c r="Y43" s="41">
        <f t="shared" si="170"/>
        <v>2.4046368404395242E-2</v>
      </c>
      <c r="Z43" s="41">
        <f t="shared" si="170"/>
        <v>1.991685390557232E-2</v>
      </c>
      <c r="AA43" s="41">
        <f t="shared" si="170"/>
        <v>3.8803191447848134E-2</v>
      </c>
      <c r="AB43" s="41">
        <f t="shared" si="170"/>
        <v>4.2003603499774299E-2</v>
      </c>
      <c r="AC43" s="41"/>
      <c r="AD43" s="41"/>
      <c r="AE43" s="41"/>
      <c r="AF43" s="41"/>
      <c r="AG43" s="41"/>
      <c r="AH43" s="6"/>
      <c r="AI43" s="6"/>
      <c r="AJ43" s="6"/>
      <c r="AK43" s="6">
        <f>STDEV(AK29:AK40)/SQRT(COUNT(AK29:AK40))</f>
        <v>0.49187848544578539</v>
      </c>
      <c r="AL43" s="6">
        <f>STDEV(AL29:AL40)/SQRT(COUNT(AL29:AL40))</f>
        <v>0.50495024257321441</v>
      </c>
      <c r="AM43" s="6">
        <f>STDEV(AM29:AM40)/SQRT(COUNT(AM29:AM40))</f>
        <v>0.77804468724716758</v>
      </c>
      <c r="AN43" s="6">
        <f t="shared" ref="AN43:AU43" si="171">STDEV(AN29:AN40)/SQRT(COUNT(AN29:AN40))</f>
        <v>1.3063051254619216</v>
      </c>
      <c r="AO43" s="7">
        <f t="shared" si="171"/>
        <v>0.70280821988604836</v>
      </c>
      <c r="AP43" s="6">
        <f t="shared" si="171"/>
        <v>1.2574901851134166</v>
      </c>
      <c r="AQ43" s="25">
        <f t="shared" si="171"/>
        <v>1.8658057403186652</v>
      </c>
      <c r="AR43" s="24">
        <f t="shared" si="171"/>
        <v>8.6982917766953299E-3</v>
      </c>
      <c r="AS43" s="41">
        <f>STDEV(AS29:AS40)/SQRT(COUNT(AS29:AS40))</f>
        <v>3.1554877191313398E-2</v>
      </c>
      <c r="AT43" s="24">
        <f t="shared" si="171"/>
        <v>2.8987633855320123E-2</v>
      </c>
      <c r="AU43" s="24">
        <f t="shared" si="171"/>
        <v>1.3231864012185564E-2</v>
      </c>
      <c r="AV43" s="36">
        <f t="shared" ref="AV43:BA43" si="172">STDEV(AV29:AV40)/SQRT(COUNT(AV29:AV40))</f>
        <v>1.3423482700216458</v>
      </c>
      <c r="AW43" s="36">
        <f t="shared" si="172"/>
        <v>1.9971428587487239E-2</v>
      </c>
      <c r="AX43" s="36">
        <f t="shared" si="172"/>
        <v>4.662760709250173E-2</v>
      </c>
      <c r="AY43" s="37">
        <f t="shared" si="172"/>
        <v>2.1338899544864054</v>
      </c>
      <c r="AZ43" s="37">
        <f t="shared" si="172"/>
        <v>1.7537054129441836E-2</v>
      </c>
      <c r="BA43" s="24">
        <f t="shared" si="172"/>
        <v>3.7714753228286373E-2</v>
      </c>
      <c r="BB43" s="41">
        <f>STDEV(BB29:BB40)/SQRT(12)</f>
        <v>2.4657708547157105E-2</v>
      </c>
      <c r="BC43" s="24"/>
      <c r="BD43" s="24"/>
      <c r="BE43" s="41">
        <f>STDEV(BE29:BE40)/SQRT(COUNT(BE29:BE40))</f>
        <v>1.7276324289012795E-2</v>
      </c>
      <c r="BF43" s="41">
        <f>STDEV(BF29:BF40)/SQRT(COUNT(BF29:BF40))</f>
        <v>1.1527313644875655E-2</v>
      </c>
      <c r="BG43" s="41">
        <f>STDEV(BG29:BG40)/SQRT(COUNT(BG29:BG40))</f>
        <v>1.9933677767700903E-2</v>
      </c>
      <c r="BH43" s="41">
        <f>STDEV(BH29:BH40)/SQRT(COUNT(BH29:BH40))</f>
        <v>3.2751041083687045E-2</v>
      </c>
      <c r="BI43" s="41"/>
      <c r="BJ43" s="41"/>
      <c r="BK43" s="41"/>
      <c r="BL43" s="41"/>
      <c r="BM43" s="41"/>
      <c r="BN43" s="41"/>
      <c r="BO43" s="18"/>
      <c r="BP43" s="6"/>
      <c r="BQ43" s="6"/>
      <c r="BR43" s="6"/>
      <c r="BS43" s="6">
        <f>STDEV(BS29:BS40)/SQRT(COUNT(BS29:BS40))</f>
        <v>0.65683565738172411</v>
      </c>
      <c r="BT43" s="6">
        <f>STDEV(BT29:BT40)/SQRT(COUNT(BT29:BT40))</f>
        <v>0.29318866956210621</v>
      </c>
      <c r="BU43" s="6">
        <f>STDEV(BU29:BU40)/SQRT(COUNT(BU29:BU40))</f>
        <v>0.77630226202182495</v>
      </c>
      <c r="BV43" s="6">
        <f t="shared" ref="BV43:CC43" si="173">STDEV(BV29:BV40)/SQRT(COUNT(BV29:BV40))</f>
        <v>0.33048021380586701</v>
      </c>
      <c r="BW43" s="52">
        <f t="shared" si="173"/>
        <v>0.49344183900926808</v>
      </c>
      <c r="BX43" s="6">
        <f t="shared" si="173"/>
        <v>0.7794552617376489</v>
      </c>
      <c r="BY43" s="25">
        <f t="shared" si="173"/>
        <v>1.5289855189542194</v>
      </c>
      <c r="BZ43" s="24">
        <f t="shared" si="173"/>
        <v>1.5702531356176826E-2</v>
      </c>
      <c r="CA43" s="41">
        <f>STDEV(CA29:CA40)/SQRT(COUNT(CA29:CA40))</f>
        <v>0.33456003332369433</v>
      </c>
      <c r="CB43" s="24">
        <f t="shared" si="173"/>
        <v>2.4645870802438068E-2</v>
      </c>
      <c r="CC43" s="24">
        <f t="shared" si="173"/>
        <v>1.2429655797445425E-2</v>
      </c>
      <c r="CD43" s="36">
        <f>STDEV(CD29:CD40)/SQRT(COUNT(CD29:CD40))</f>
        <v>1.3273403508963737</v>
      </c>
      <c r="CE43" s="36">
        <f>STDEV(CE29:CE40)/SQRT(COUNT(CE29:CE40))</f>
        <v>1.921570350235564E-2</v>
      </c>
      <c r="CF43" s="36">
        <f>STDEV(CF29:CF40)/SQRT(COUNT(CF29:CF40))</f>
        <v>2.2887424550336374E-2</v>
      </c>
      <c r="CG43" s="24"/>
      <c r="CH43" s="37">
        <f>STDEV(CH29:CH40)/SQRT(COUNT(CH29:CH40))</f>
        <v>2.2403013954289855E-2</v>
      </c>
      <c r="CI43" s="24">
        <f>STDEV(CI29:CI40)/SQRT(COUNT(CI29:CI40))</f>
        <v>3.6240830679761575E-2</v>
      </c>
      <c r="CJ43" s="41">
        <f>STDEV(CJ29:CJ40)/SQRT(12)</f>
        <v>1.8933105165270379E-2</v>
      </c>
      <c r="CK43" s="24"/>
      <c r="CL43" s="24"/>
      <c r="CM43" s="50">
        <f>STDEV(CM29:CM40)/SQRT(COUNT(CM29:CM40))</f>
        <v>5.2125727682841095E-3</v>
      </c>
      <c r="CN43" s="50">
        <f>STDEV(CN29:CN40)/SQRT(COUNT(CN29:CN40))</f>
        <v>8.4405178110304353E-3</v>
      </c>
      <c r="CO43" s="41">
        <f>STDEV(CO29:CO40)/SQRT(COUNT(CO29:CO40))</f>
        <v>1.3118835339053697E-2</v>
      </c>
      <c r="CP43" s="41">
        <f>STDEV(CP29:CP40)/SQRT(COUNT(CP29:CP40))</f>
        <v>2.6820316363651169E-2</v>
      </c>
      <c r="CQ43" s="41"/>
      <c r="CR43" s="41"/>
      <c r="CS43" s="41"/>
      <c r="CT43" s="41"/>
      <c r="CU43" s="41"/>
      <c r="CV43" s="41"/>
      <c r="CW43" s="6"/>
      <c r="CX43" s="6"/>
      <c r="CY43" s="6"/>
      <c r="CZ43" s="6">
        <f>STDEV(CZ29:CZ40)/SQRT(COUNT(CZ29:CZ40))</f>
        <v>0.52050747382052931</v>
      </c>
      <c r="DA43" s="6">
        <f>STDEV(DA29:DA40)/SQRT(COUNT(DA29:DA40))</f>
        <v>0.41255547530243686</v>
      </c>
      <c r="DB43" s="6">
        <f>STDEV(DB29:DB40)/SQRT(COUNT(DB29:DB40))</f>
        <v>0.79900111250097372</v>
      </c>
      <c r="DC43" s="6">
        <f t="shared" ref="DC43:DJ43" si="174">STDEV(DC29:DC40)/SQRT(COUNT(DC29:DC40))</f>
        <v>0.44252346853248403</v>
      </c>
      <c r="DD43" s="6">
        <f t="shared" si="174"/>
        <v>0.25676454253465431</v>
      </c>
      <c r="DE43" s="20">
        <f t="shared" si="174"/>
        <v>0.67051917168412134</v>
      </c>
      <c r="DF43" s="25">
        <f t="shared" si="174"/>
        <v>1.3919932478357036</v>
      </c>
      <c r="DG43" s="24">
        <f t="shared" si="174"/>
        <v>1.2326913996412248E-2</v>
      </c>
      <c r="DH43" s="41">
        <f>STDEV(DH29:DH40)/SQRT(COUNT(DH29:DH40))</f>
        <v>0.28850112290911611</v>
      </c>
      <c r="DI43" s="24">
        <f t="shared" si="174"/>
        <v>1.7034470086083747E-2</v>
      </c>
      <c r="DJ43" s="24">
        <f t="shared" si="174"/>
        <v>1.0753748670726912E-2</v>
      </c>
      <c r="DK43" s="36">
        <f>STDEV(DK29:DK40)/SQRT(COUNT(DK29:DK40))</f>
        <v>1.0635539277303996</v>
      </c>
      <c r="DL43" s="36">
        <f>STDEV(DL29:DL40)/SQRT(COUNT(DL29:DL40))</f>
        <v>1.635774906994741E-2</v>
      </c>
      <c r="DM43" s="37">
        <f>STDEV(DM29:DM40)/SQRT(COUNT(DM29:DM40))</f>
        <v>2.3776636012235015E-2</v>
      </c>
      <c r="DN43" s="24"/>
      <c r="DO43" s="37">
        <f>STDEV(DO29:DO40)/SQRT(COUNT(DO29:DO40))</f>
        <v>2.7365856638722357E-2</v>
      </c>
      <c r="DP43" s="24">
        <f>STDEV(DP29:DP40)/SQRT(COUNT(DP29:DP40))</f>
        <v>3.1149068177024064E-2</v>
      </c>
      <c r="DQ43" s="41">
        <f>STDEV(DQ29:DQ40)/SQRT(12)</f>
        <v>2.8484698286345402E-2</v>
      </c>
      <c r="DR43" s="24"/>
      <c r="DS43" s="24"/>
      <c r="DT43" s="50">
        <f>STDEV(DT29:DT40)/SQRT(COUNT(DT29:DT40))</f>
        <v>7.2845386801697496E-3</v>
      </c>
      <c r="DU43" s="50">
        <f>STDEV(DU29:DU40)/SQRT(COUNT(DU29:DU40))</f>
        <v>4.2207120567060649E-3</v>
      </c>
      <c r="DV43" s="41">
        <f>STDEV(DV29:DV40)/SQRT(COUNT(DV29:DV40))</f>
        <v>1.0156945554200063E-2</v>
      </c>
      <c r="DW43" s="41">
        <f>STDEV(DW29:DW40)/SQRT(COUNT(DW29:DW40))</f>
        <v>2.977984449822511E-2</v>
      </c>
      <c r="DX43" s="41"/>
      <c r="DY43" s="41"/>
      <c r="DZ43" s="41"/>
      <c r="EA43" s="41"/>
      <c r="EB43" s="41"/>
      <c r="EC43" s="24"/>
      <c r="EF43">
        <f>STDEV(EF29:EF40)/SQRT(12)</f>
        <v>0.93069415144576029</v>
      </c>
      <c r="EG43">
        <f>STDEV(EG29:EG40)/SQRT(12)</f>
        <v>0.93069415144576761</v>
      </c>
      <c r="EM43">
        <f>STDEV(EM29:EM40)/SQRT(12)</f>
        <v>0.83956288981802041</v>
      </c>
      <c r="EN43">
        <f>STDEV(EN29:EN40)/SQRT(12)</f>
        <v>0.83956288981802651</v>
      </c>
      <c r="EU43">
        <f>STDEV(EU29:EU40)/SQRT(12)</f>
        <v>0.156407748651989</v>
      </c>
      <c r="EV43">
        <f>STDEV(EV29:EV40)/SQRT(12)</f>
        <v>0.15640774865198834</v>
      </c>
      <c r="FB43">
        <f>STDEV(FB29:FB40)/SQRT(12)</f>
        <v>0.13276393571396763</v>
      </c>
      <c r="FC43">
        <f>STDEV(FC29:FC40)/SQRT(12)</f>
        <v>0.13593577657679176</v>
      </c>
      <c r="GA43" s="44"/>
      <c r="HA43" s="45"/>
      <c r="HB43" s="45"/>
    </row>
    <row r="44" spans="1:210" ht="15" thickBot="1" x14ac:dyDescent="0.35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6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1"/>
      <c r="AU44" s="10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O44" s="21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10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22"/>
      <c r="CX44" s="22"/>
      <c r="CY44" s="22"/>
      <c r="CZ44" s="22"/>
      <c r="DA44" s="22"/>
      <c r="DB44" s="22"/>
      <c r="DC44" s="22"/>
      <c r="DD44" s="22"/>
      <c r="DE44" s="23"/>
      <c r="DF44" s="6"/>
      <c r="DJ44" s="10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GA44" s="44"/>
      <c r="HA44" s="45"/>
      <c r="HB44" s="45"/>
    </row>
    <row r="45" spans="1:210" x14ac:dyDescent="0.3">
      <c r="GA45" s="44"/>
      <c r="HA45" s="45"/>
      <c r="HB45" s="45"/>
    </row>
    <row r="46" spans="1:210" x14ac:dyDescent="0.3">
      <c r="GA46" s="44"/>
      <c r="HA46" s="45"/>
      <c r="HB46" s="45"/>
    </row>
    <row r="47" spans="1:210" x14ac:dyDescent="0.3">
      <c r="GA47" s="44"/>
      <c r="HA47" s="45"/>
      <c r="HB47" s="45"/>
    </row>
    <row r="48" spans="1:210" x14ac:dyDescent="0.3">
      <c r="GA48" s="44"/>
      <c r="HA48" s="45"/>
      <c r="HB48" s="45"/>
    </row>
    <row r="49" spans="18:210" x14ac:dyDescent="0.3">
      <c r="GA49" s="44"/>
      <c r="HA49" s="45"/>
      <c r="HB49" s="45"/>
    </row>
    <row r="50" spans="18:210" x14ac:dyDescent="0.3">
      <c r="GA50" s="44"/>
      <c r="HA50" s="45"/>
      <c r="HB50" s="45"/>
    </row>
    <row r="51" spans="18:210" x14ac:dyDescent="0.3">
      <c r="AU51" s="6"/>
      <c r="AV51" s="6"/>
      <c r="AW51" s="42"/>
      <c r="AX51" s="42"/>
      <c r="AY51" s="6"/>
      <c r="AZ51" s="6"/>
      <c r="BA51" s="6"/>
      <c r="BB51" s="6"/>
      <c r="BC51" s="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GA51" s="44"/>
      <c r="HA51" s="45"/>
      <c r="HB51" s="45"/>
    </row>
    <row r="52" spans="18:210" x14ac:dyDescent="0.3">
      <c r="AU52" s="6"/>
      <c r="AV52" s="6"/>
      <c r="AW52" s="43"/>
      <c r="AX52" s="43"/>
      <c r="AY52" s="6"/>
      <c r="AZ52" s="6"/>
      <c r="BA52" s="6"/>
      <c r="BB52" s="6"/>
      <c r="BC52" s="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GA52" s="44"/>
      <c r="HA52" s="45"/>
      <c r="HB52" s="45"/>
    </row>
    <row r="53" spans="18:210" x14ac:dyDescent="0.3">
      <c r="GA53" s="44"/>
      <c r="HA53" s="45"/>
      <c r="HB53" s="45"/>
    </row>
    <row r="54" spans="18:210" x14ac:dyDescent="0.3">
      <c r="GA54" s="44"/>
      <c r="HA54" s="45"/>
      <c r="HB54" s="45"/>
    </row>
    <row r="55" spans="18:210" x14ac:dyDescent="0.3">
      <c r="GA55" s="44"/>
      <c r="HA55" s="45"/>
      <c r="HB55" s="45"/>
    </row>
    <row r="56" spans="18:210" x14ac:dyDescent="0.3">
      <c r="GA56" s="44"/>
      <c r="HA56" s="45"/>
      <c r="HB56" s="45"/>
    </row>
    <row r="57" spans="18:210" x14ac:dyDescent="0.3">
      <c r="R57" s="14"/>
      <c r="S57" s="14"/>
      <c r="T57" s="14"/>
      <c r="U57" s="14"/>
      <c r="V57" s="14"/>
      <c r="W57" s="14"/>
      <c r="X57" s="14"/>
      <c r="Y57" s="14"/>
      <c r="Z57" s="14"/>
      <c r="AW57" s="6"/>
      <c r="AX57" s="6"/>
      <c r="AY57" s="6"/>
      <c r="AZ57" s="6"/>
      <c r="GA57" s="44"/>
      <c r="HA57" s="45"/>
      <c r="HB57" s="45"/>
    </row>
    <row r="58" spans="18:210" x14ac:dyDescent="0.3">
      <c r="AW58" s="42"/>
      <c r="AX58" s="43"/>
      <c r="AY58" s="42"/>
      <c r="AZ58" s="43"/>
      <c r="GA58" s="44"/>
      <c r="HA58" s="45"/>
      <c r="HB58" s="45"/>
    </row>
    <row r="59" spans="18:210" x14ac:dyDescent="0.3">
      <c r="AW59" s="6"/>
      <c r="AX59" s="6"/>
      <c r="AY59" s="6"/>
      <c r="AZ59" s="6"/>
      <c r="GA59" s="44"/>
      <c r="HA59" s="45"/>
      <c r="HB59" s="45"/>
    </row>
    <row r="60" spans="18:210" x14ac:dyDescent="0.3">
      <c r="R60" s="36"/>
      <c r="S60" s="36"/>
      <c r="T60" s="36"/>
      <c r="U60" s="36"/>
      <c r="V60" s="36"/>
      <c r="W60" s="36"/>
      <c r="X60" s="36"/>
      <c r="Y60" s="36"/>
      <c r="Z60" s="36"/>
      <c r="AW60" s="6"/>
      <c r="AX60" s="6"/>
      <c r="AY60" s="6"/>
      <c r="AZ60" s="6"/>
      <c r="GA60" s="44"/>
      <c r="HA60" s="45"/>
      <c r="HB60" s="45"/>
    </row>
    <row r="61" spans="18:210" x14ac:dyDescent="0.3">
      <c r="AW61" s="36"/>
      <c r="AX61" s="36"/>
      <c r="AY61" s="36"/>
      <c r="AZ61" s="36"/>
      <c r="GA61" s="44"/>
      <c r="HA61" s="45"/>
      <c r="HB61" s="45"/>
    </row>
    <row r="62" spans="18:210" x14ac:dyDescent="0.3">
      <c r="AW62" s="36"/>
      <c r="AX62" s="36"/>
      <c r="AY62" s="36"/>
      <c r="AZ62" s="36"/>
      <c r="GA62" s="44"/>
      <c r="HA62" s="45"/>
      <c r="HB62" s="45"/>
    </row>
    <row r="63" spans="18:210" x14ac:dyDescent="0.3">
      <c r="AW63" s="36"/>
      <c r="AX63" s="36"/>
      <c r="AY63" s="36"/>
      <c r="AZ63" s="36"/>
      <c r="GA63" s="44"/>
      <c r="HA63" s="45"/>
      <c r="HB63" s="45"/>
    </row>
    <row r="64" spans="18:210" x14ac:dyDescent="0.3">
      <c r="AW64" s="36"/>
      <c r="AX64" s="36"/>
      <c r="AY64" s="36"/>
      <c r="AZ64" s="36"/>
      <c r="GA64" s="44"/>
      <c r="HA64" s="45"/>
      <c r="HB64" s="45"/>
    </row>
    <row r="65" spans="1:210" x14ac:dyDescent="0.3">
      <c r="GA65" s="44"/>
      <c r="HA65" s="45"/>
      <c r="HB65" s="45"/>
    </row>
    <row r="66" spans="1:210" x14ac:dyDescent="0.3">
      <c r="D66" s="1"/>
      <c r="ED66">
        <f>AVERAGE(Y9:Z9)</f>
        <v>0.23223340140845075</v>
      </c>
      <c r="GA66" s="44"/>
      <c r="HA66" s="45"/>
      <c r="HB66" s="45"/>
    </row>
    <row r="67" spans="1:210" x14ac:dyDescent="0.3">
      <c r="D67" s="1"/>
      <c r="ED67">
        <f t="shared" ref="ED67:ED77" si="175">AVERAGE(Y10:Z10)</f>
        <v>0.22936753472075869</v>
      </c>
      <c r="GA67" s="44"/>
      <c r="HA67" s="45"/>
      <c r="HB67" s="45"/>
    </row>
    <row r="68" spans="1:210" x14ac:dyDescent="0.3">
      <c r="D68" s="1"/>
      <c r="ED68">
        <f t="shared" si="175"/>
        <v>0.20456460561403511</v>
      </c>
      <c r="GA68" s="44"/>
      <c r="HA68" s="45"/>
      <c r="HB68" s="45"/>
    </row>
    <row r="69" spans="1:210" x14ac:dyDescent="0.3">
      <c r="D69" s="1"/>
      <c r="H69" s="14"/>
      <c r="ED69">
        <f t="shared" si="175"/>
        <v>0.36543888930581625</v>
      </c>
      <c r="GA69" s="44"/>
      <c r="HA69" s="45"/>
      <c r="HB69" s="45"/>
    </row>
    <row r="70" spans="1:210" x14ac:dyDescent="0.3">
      <c r="D70" s="1"/>
      <c r="H70" s="14"/>
      <c r="ED70">
        <f t="shared" si="175"/>
        <v>0.24844241278538817</v>
      </c>
      <c r="GA70" s="44"/>
      <c r="HA70" s="45"/>
      <c r="HB70" s="45"/>
    </row>
    <row r="71" spans="1:210" x14ac:dyDescent="0.3">
      <c r="D71" s="1"/>
      <c r="H71" s="14"/>
      <c r="ED71">
        <f t="shared" si="175"/>
        <v>0.23039203421654936</v>
      </c>
      <c r="GA71" s="44"/>
      <c r="HA71" s="45"/>
      <c r="HB71" s="45"/>
    </row>
    <row r="72" spans="1:210" x14ac:dyDescent="0.3">
      <c r="D72" s="1"/>
      <c r="H72" s="14"/>
      <c r="K72" s="36"/>
      <c r="ED72">
        <f t="shared" si="175"/>
        <v>0.45302199614047933</v>
      </c>
      <c r="GA72" s="44"/>
      <c r="HA72" s="45"/>
      <c r="HB72" s="45"/>
    </row>
    <row r="73" spans="1:210" x14ac:dyDescent="0.3">
      <c r="D73" s="1"/>
      <c r="H73" s="14"/>
      <c r="K73" s="36"/>
      <c r="ED73">
        <f t="shared" si="175"/>
        <v>0.3286688155405405</v>
      </c>
      <c r="GA73" s="44"/>
      <c r="HA73" s="45"/>
      <c r="HB73" s="45"/>
    </row>
    <row r="74" spans="1:210" x14ac:dyDescent="0.3">
      <c r="D74" s="1"/>
      <c r="H74" s="14"/>
      <c r="ED74">
        <f t="shared" si="175"/>
        <v>0.40067692952380957</v>
      </c>
      <c r="GA74" s="44"/>
      <c r="HA74" s="45"/>
      <c r="HB74" s="45"/>
    </row>
    <row r="75" spans="1:210" x14ac:dyDescent="0.3">
      <c r="D75" s="1"/>
      <c r="H75" s="14"/>
      <c r="CK75" s="14"/>
      <c r="CL75" s="7"/>
      <c r="ED75">
        <f t="shared" si="175"/>
        <v>0.29803620385964924</v>
      </c>
      <c r="GA75" s="44"/>
      <c r="HA75" s="45"/>
      <c r="HB75" s="45"/>
    </row>
    <row r="76" spans="1:210" x14ac:dyDescent="0.3">
      <c r="D76" s="1"/>
      <c r="H76" s="14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14"/>
      <c r="BI76" s="14"/>
      <c r="BJ76" s="14"/>
      <c r="BK76" s="14"/>
      <c r="BL76" s="14"/>
      <c r="BM76" s="14"/>
      <c r="BN76" s="14"/>
      <c r="BO76" s="7"/>
      <c r="BP76" s="6"/>
      <c r="BQ76" s="14"/>
      <c r="BR76" s="6"/>
      <c r="BS76" s="7"/>
      <c r="BT76" s="6"/>
      <c r="BU76" s="6"/>
      <c r="BV76" s="6"/>
      <c r="BW76" s="14"/>
      <c r="BX76" s="14"/>
      <c r="BY76" s="14"/>
      <c r="BZ76" s="6"/>
      <c r="CA76" s="6"/>
      <c r="CB76" s="14"/>
      <c r="CC76" s="6"/>
      <c r="CD76" s="6"/>
      <c r="CE76" s="6"/>
      <c r="CF76" s="6"/>
      <c r="CG76" s="6"/>
      <c r="CH76" s="6"/>
      <c r="CI76" s="6"/>
      <c r="CJ76" s="6"/>
      <c r="CK76" s="14"/>
      <c r="CL76" s="7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14"/>
      <c r="ED76">
        <f t="shared" si="175"/>
        <v>0.37476458614718616</v>
      </c>
      <c r="GA76" s="44"/>
      <c r="HA76" s="45"/>
      <c r="HB76" s="45"/>
    </row>
    <row r="77" spans="1:210" x14ac:dyDescent="0.3">
      <c r="D77" s="1"/>
      <c r="H77" s="14"/>
      <c r="AR77" s="6"/>
      <c r="AS77" s="6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6"/>
      <c r="BI77" s="6"/>
      <c r="BJ77" s="6"/>
      <c r="BK77" s="6"/>
      <c r="BL77" s="6"/>
      <c r="BM77" s="6"/>
      <c r="BN77" s="6"/>
      <c r="BO77" s="7"/>
      <c r="BP77" s="6"/>
      <c r="BQ77" s="6"/>
      <c r="BR77" s="6"/>
      <c r="BS77" s="7"/>
      <c r="BT77" s="6"/>
      <c r="BU77" s="6"/>
      <c r="BV77" s="6"/>
      <c r="BW77" s="14"/>
      <c r="BX77" s="6"/>
      <c r="BY77" s="14"/>
      <c r="BZ77" s="6"/>
      <c r="CA77" s="6"/>
      <c r="CB77" s="14"/>
      <c r="CC77" s="6"/>
      <c r="CD77" s="6"/>
      <c r="CE77" s="6"/>
      <c r="CF77" s="6"/>
      <c r="CG77" s="6"/>
      <c r="CH77" s="6"/>
      <c r="CI77" s="6"/>
      <c r="CJ77" s="6"/>
      <c r="CK77" s="14"/>
      <c r="CL77" s="7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14"/>
      <c r="ED77">
        <f t="shared" si="175"/>
        <v>0.48092874603677876</v>
      </c>
      <c r="GA77" s="44"/>
      <c r="HA77" s="45"/>
      <c r="HB77" s="45"/>
    </row>
    <row r="78" spans="1:210" x14ac:dyDescent="0.3">
      <c r="D78" s="1"/>
      <c r="H78" s="6"/>
      <c r="AR78" s="6"/>
      <c r="AS78" s="6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7"/>
      <c r="BP78" s="6"/>
      <c r="BQ78" s="14"/>
      <c r="BR78" s="14"/>
      <c r="BS78" s="7"/>
      <c r="BT78" s="6"/>
      <c r="BU78" s="6"/>
      <c r="BV78" s="6"/>
      <c r="BW78" s="14"/>
      <c r="BX78" s="14"/>
      <c r="BY78" s="14"/>
      <c r="BZ78" s="6"/>
      <c r="CA78" s="6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7"/>
      <c r="CM78" s="6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ED78">
        <f>AVERAGE(Y9:Z20)</f>
        <v>0.32054467960828686</v>
      </c>
      <c r="GA78" s="44"/>
      <c r="HA78" s="45"/>
      <c r="HB78" s="45"/>
    </row>
    <row r="79" spans="1:210" x14ac:dyDescent="0.3">
      <c r="A79" t="s">
        <v>48</v>
      </c>
      <c r="H79" s="6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7"/>
      <c r="BP79" s="14"/>
      <c r="BQ79" s="14"/>
      <c r="BR79" s="14"/>
      <c r="BS79" s="7"/>
      <c r="BT79" s="6"/>
      <c r="BU79" s="6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7"/>
      <c r="CM79" s="6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GA79" s="44"/>
      <c r="HA79" s="45"/>
      <c r="HB79" s="45"/>
    </row>
    <row r="80" spans="1:210" x14ac:dyDescent="0.3">
      <c r="A80" t="s">
        <v>0</v>
      </c>
      <c r="D80" s="14"/>
      <c r="E80" s="14"/>
      <c r="BR80" s="14"/>
      <c r="BS80" s="7"/>
      <c r="BT80" s="6"/>
      <c r="BU80" s="6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7"/>
      <c r="CM80" s="6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GA80" s="44"/>
      <c r="HA80" s="45"/>
      <c r="HB80" s="45"/>
    </row>
    <row r="81" spans="1:210" x14ac:dyDescent="0.3">
      <c r="A81" t="s">
        <v>0</v>
      </c>
      <c r="D81" s="14"/>
      <c r="E81" s="14"/>
      <c r="BR81" s="14"/>
      <c r="BS81" s="7"/>
      <c r="BT81" s="6"/>
      <c r="BU81" s="6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7"/>
      <c r="CM81" s="6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GA81" s="44"/>
      <c r="HA81" s="45"/>
      <c r="HB81" s="45"/>
    </row>
    <row r="82" spans="1:210" x14ac:dyDescent="0.3">
      <c r="A82" t="s">
        <v>0</v>
      </c>
      <c r="D82" s="14"/>
      <c r="E82" s="14"/>
      <c r="BR82" s="14"/>
      <c r="BS82" s="7"/>
      <c r="BT82" s="6"/>
      <c r="BU82" s="6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7"/>
      <c r="CM82" s="6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GA82" s="44"/>
      <c r="HA82" s="45"/>
      <c r="HB82" s="45"/>
    </row>
    <row r="83" spans="1:210" x14ac:dyDescent="0.3">
      <c r="A83" t="s">
        <v>0</v>
      </c>
      <c r="D83" s="14"/>
      <c r="E83" s="14"/>
      <c r="BR83" s="14"/>
      <c r="BS83" s="7"/>
      <c r="BT83" s="6"/>
      <c r="BU83" s="6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7"/>
      <c r="CM83" s="6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GA83" s="44"/>
      <c r="HA83" s="45"/>
      <c r="HB83" s="45"/>
    </row>
    <row r="84" spans="1:210" x14ac:dyDescent="0.3">
      <c r="A84" t="s">
        <v>0</v>
      </c>
      <c r="D84" s="14"/>
      <c r="E84" s="14"/>
      <c r="BR84" s="14"/>
      <c r="BS84" s="7"/>
      <c r="BT84" s="6"/>
      <c r="BU84" s="6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7"/>
      <c r="CM84" s="6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GA84" s="44"/>
      <c r="HA84" s="45"/>
      <c r="HB84" s="45"/>
    </row>
    <row r="85" spans="1:210" x14ac:dyDescent="0.3">
      <c r="A85" t="s">
        <v>0</v>
      </c>
      <c r="D85" s="14"/>
      <c r="E85" s="14"/>
      <c r="BR85" s="14"/>
      <c r="BS85" s="7"/>
      <c r="BT85" s="6"/>
      <c r="BU85" s="6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7"/>
      <c r="CM85" s="6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GA85" s="44"/>
      <c r="HA85" s="45"/>
      <c r="HB85" s="45"/>
    </row>
    <row r="86" spans="1:210" x14ac:dyDescent="0.3">
      <c r="A86" t="s">
        <v>0</v>
      </c>
      <c r="D86" s="14"/>
      <c r="E86" s="14"/>
      <c r="BR86" s="14"/>
      <c r="BS86" s="7"/>
      <c r="BT86" s="6"/>
      <c r="BU86" s="6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7"/>
      <c r="CM86" s="6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ED86">
        <f>AVERAGE(Y29:Z29)</f>
        <v>0.15549515183098594</v>
      </c>
      <c r="GA86" s="44"/>
      <c r="HA86" s="45"/>
      <c r="HB86" s="45"/>
    </row>
    <row r="87" spans="1:210" x14ac:dyDescent="0.3">
      <c r="A87" t="s">
        <v>0</v>
      </c>
      <c r="D87" s="14"/>
      <c r="E87" s="14"/>
      <c r="BR87" s="14"/>
      <c r="BS87" s="7"/>
      <c r="BT87" s="6"/>
      <c r="BU87" s="6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ED87">
        <f t="shared" ref="ED87:ED97" si="176">AVERAGE(Y30:Z30)</f>
        <v>0.17035358081081081</v>
      </c>
      <c r="GA87" s="44"/>
      <c r="HA87" s="45"/>
      <c r="HB87" s="45"/>
    </row>
    <row r="88" spans="1:210" x14ac:dyDescent="0.3">
      <c r="A88" t="s">
        <v>0</v>
      </c>
      <c r="D88" s="14"/>
      <c r="E88" s="14"/>
      <c r="ED88">
        <f t="shared" si="176"/>
        <v>0.21332163986486488</v>
      </c>
      <c r="GA88" s="44"/>
      <c r="HA88" s="45"/>
      <c r="HB88" s="45"/>
    </row>
    <row r="89" spans="1:210" x14ac:dyDescent="0.3">
      <c r="A89" t="s">
        <v>0</v>
      </c>
      <c r="D89" s="14"/>
      <c r="E89" s="14"/>
      <c r="ED89">
        <f t="shared" si="176"/>
        <v>0.1310989677777778</v>
      </c>
      <c r="GA89" s="44"/>
      <c r="HA89" s="45"/>
      <c r="HB89" s="45"/>
    </row>
    <row r="90" spans="1:210" x14ac:dyDescent="0.3">
      <c r="A90" t="s">
        <v>0</v>
      </c>
      <c r="D90" s="14"/>
      <c r="E90" s="14"/>
      <c r="ED90">
        <f t="shared" si="176"/>
        <v>6.5337500000000007E-2</v>
      </c>
      <c r="GA90" s="44"/>
      <c r="HA90" s="45"/>
      <c r="HB90" s="45"/>
    </row>
    <row r="91" spans="1:210" x14ac:dyDescent="0.3">
      <c r="A91" t="s">
        <v>0</v>
      </c>
      <c r="D91" s="14"/>
      <c r="E91" s="14"/>
      <c r="ED91">
        <f t="shared" si="176"/>
        <v>0.11364652012987014</v>
      </c>
      <c r="GA91" s="44"/>
      <c r="HA91" s="45"/>
      <c r="HB91" s="45"/>
    </row>
    <row r="92" spans="1:210" x14ac:dyDescent="0.3">
      <c r="A92" t="s">
        <v>0</v>
      </c>
      <c r="D92" s="14"/>
      <c r="E92" s="7"/>
      <c r="ED92">
        <f t="shared" si="176"/>
        <v>0.1772045698512586</v>
      </c>
      <c r="GA92" s="44"/>
      <c r="HA92" s="45"/>
      <c r="HB92" s="45"/>
    </row>
    <row r="93" spans="1:210" x14ac:dyDescent="0.3">
      <c r="A93" t="s">
        <v>0</v>
      </c>
      <c r="D93" s="6"/>
      <c r="E93" s="7"/>
      <c r="ED93">
        <f t="shared" si="176"/>
        <v>0.30989489273900772</v>
      </c>
      <c r="GA93" s="44"/>
      <c r="HA93" s="45"/>
      <c r="HB93" s="45"/>
    </row>
    <row r="94" spans="1:210" x14ac:dyDescent="0.3">
      <c r="A94" t="s">
        <v>0</v>
      </c>
      <c r="D94" s="14"/>
      <c r="E94" s="7"/>
      <c r="ED94">
        <f t="shared" si="176"/>
        <v>0.25269278125000005</v>
      </c>
      <c r="GA94" s="44"/>
      <c r="HA94" s="45"/>
      <c r="HB94" s="45"/>
    </row>
    <row r="95" spans="1:210" x14ac:dyDescent="0.3">
      <c r="A95" t="s">
        <v>0</v>
      </c>
      <c r="D95" s="14"/>
      <c r="E95" s="7"/>
      <c r="ED95">
        <f t="shared" si="176"/>
        <v>0.18734498835616442</v>
      </c>
      <c r="GA95" s="44"/>
      <c r="HA95" s="45"/>
      <c r="HB95" s="45"/>
    </row>
    <row r="96" spans="1:210" x14ac:dyDescent="0.3">
      <c r="A96" t="s">
        <v>0</v>
      </c>
      <c r="D96" s="14"/>
      <c r="E96" s="7"/>
      <c r="ED96">
        <f t="shared" si="176"/>
        <v>0.10251472154929578</v>
      </c>
      <c r="GA96" s="44"/>
      <c r="HA96" s="45"/>
      <c r="HB96" s="45"/>
    </row>
    <row r="97" spans="1:210" x14ac:dyDescent="0.3">
      <c r="A97" t="s">
        <v>0</v>
      </c>
      <c r="D97" s="14"/>
      <c r="E97" s="7"/>
      <c r="ED97">
        <f t="shared" si="176"/>
        <v>0.1974113676234214</v>
      </c>
      <c r="GA97" s="44"/>
      <c r="HA97" s="45"/>
      <c r="HB97" s="45"/>
    </row>
    <row r="98" spans="1:210" x14ac:dyDescent="0.3">
      <c r="A98" t="s">
        <v>0</v>
      </c>
      <c r="D98" s="14"/>
      <c r="E98" s="7"/>
      <c r="ED98">
        <f>AVERAGE(Y29:Z40)</f>
        <v>0.17302639014862145</v>
      </c>
      <c r="GA98" s="44"/>
      <c r="HA98" s="45"/>
      <c r="HB98" s="45"/>
    </row>
    <row r="99" spans="1:210" x14ac:dyDescent="0.3">
      <c r="A99" t="s">
        <v>0</v>
      </c>
      <c r="D99" s="14"/>
      <c r="E99" s="7"/>
      <c r="GA99" s="44"/>
      <c r="HA99" s="45"/>
      <c r="HB99" s="45"/>
    </row>
    <row r="100" spans="1:210" x14ac:dyDescent="0.3">
      <c r="A100" t="s">
        <v>0</v>
      </c>
      <c r="D100" s="14"/>
      <c r="E100" s="7"/>
      <c r="GA100" s="44"/>
      <c r="HA100" s="45"/>
      <c r="HB100" s="45"/>
    </row>
    <row r="101" spans="1:210" x14ac:dyDescent="0.3">
      <c r="A101" t="s">
        <v>0</v>
      </c>
      <c r="D101" s="14"/>
      <c r="E101" s="7"/>
      <c r="GA101" s="44"/>
      <c r="HA101" s="45"/>
      <c r="HB101" s="45"/>
    </row>
    <row r="102" spans="1:210" x14ac:dyDescent="0.3">
      <c r="A102" t="s">
        <v>0</v>
      </c>
      <c r="D102" s="14"/>
      <c r="E102" s="7"/>
      <c r="GA102" s="44"/>
      <c r="HA102" s="45"/>
      <c r="HB102" s="45"/>
    </row>
    <row r="103" spans="1:210" x14ac:dyDescent="0.3">
      <c r="A103" t="s">
        <v>0</v>
      </c>
      <c r="D103" s="14"/>
      <c r="E103" s="7"/>
      <c r="GA103" s="44"/>
      <c r="HA103" s="45"/>
      <c r="HB103" s="45"/>
    </row>
    <row r="104" spans="1:210" x14ac:dyDescent="0.3">
      <c r="A104" t="s">
        <v>4</v>
      </c>
      <c r="D104" s="14"/>
      <c r="E104" s="14"/>
      <c r="GA104" s="44"/>
      <c r="HA104" s="45"/>
      <c r="HB104" s="45"/>
    </row>
    <row r="105" spans="1:210" x14ac:dyDescent="0.3">
      <c r="A105" t="s">
        <v>4</v>
      </c>
      <c r="D105" s="14"/>
      <c r="E105" s="14"/>
      <c r="HA105" s="45"/>
      <c r="HB105" s="45"/>
    </row>
    <row r="106" spans="1:210" x14ac:dyDescent="0.3">
      <c r="A106" t="s">
        <v>4</v>
      </c>
      <c r="D106" s="14"/>
      <c r="E106" s="14"/>
      <c r="HA106" s="45"/>
      <c r="HB106" s="45"/>
    </row>
    <row r="107" spans="1:210" x14ac:dyDescent="0.3">
      <c r="A107" t="s">
        <v>4</v>
      </c>
      <c r="D107" s="14"/>
      <c r="E107" s="14"/>
      <c r="HA107" s="45"/>
      <c r="HB107" s="45"/>
    </row>
    <row r="108" spans="1:210" x14ac:dyDescent="0.3">
      <c r="A108" t="s">
        <v>4</v>
      </c>
      <c r="D108" s="14"/>
      <c r="E108" s="14"/>
      <c r="HA108" s="45"/>
      <c r="HB108" s="45"/>
    </row>
    <row r="109" spans="1:210" x14ac:dyDescent="0.3">
      <c r="A109" t="s">
        <v>4</v>
      </c>
      <c r="D109" s="14"/>
      <c r="E109" s="14"/>
      <c r="HA109" s="45"/>
      <c r="HB109" s="45"/>
    </row>
    <row r="110" spans="1:210" x14ac:dyDescent="0.3">
      <c r="A110" t="s">
        <v>4</v>
      </c>
      <c r="D110" s="14"/>
      <c r="E110" s="14"/>
      <c r="HA110" s="45"/>
      <c r="HB110" s="45"/>
    </row>
    <row r="111" spans="1:210" x14ac:dyDescent="0.3">
      <c r="A111" t="s">
        <v>4</v>
      </c>
      <c r="D111" s="14"/>
      <c r="E111" s="14"/>
      <c r="HA111" s="45"/>
      <c r="HB111" s="45"/>
    </row>
    <row r="112" spans="1:210" x14ac:dyDescent="0.3">
      <c r="A112" t="s">
        <v>4</v>
      </c>
      <c r="D112" s="14"/>
      <c r="E112" s="14"/>
      <c r="HA112" s="45"/>
      <c r="HB112" s="45"/>
    </row>
    <row r="113" spans="1:210" x14ac:dyDescent="0.3">
      <c r="A113" t="s">
        <v>4</v>
      </c>
      <c r="D113" s="14"/>
      <c r="E113" s="14"/>
      <c r="HA113" s="45"/>
      <c r="HB113" s="45"/>
    </row>
    <row r="114" spans="1:210" x14ac:dyDescent="0.3">
      <c r="A114" t="s">
        <v>4</v>
      </c>
      <c r="D114" s="14"/>
      <c r="E114" s="14"/>
      <c r="HA114" s="45"/>
      <c r="HB114" s="45"/>
    </row>
    <row r="115" spans="1:210" x14ac:dyDescent="0.3">
      <c r="A115" t="s">
        <v>4</v>
      </c>
      <c r="D115" s="14"/>
      <c r="E115" s="14"/>
      <c r="HA115" s="45"/>
      <c r="HB115" s="45"/>
    </row>
    <row r="116" spans="1:210" x14ac:dyDescent="0.3">
      <c r="A116" t="s">
        <v>4</v>
      </c>
      <c r="D116" s="14"/>
      <c r="E116" s="14"/>
      <c r="AM116" s="14"/>
      <c r="HA116" s="45"/>
      <c r="HB116" s="45"/>
    </row>
    <row r="117" spans="1:210" x14ac:dyDescent="0.3">
      <c r="A117" t="s">
        <v>4</v>
      </c>
      <c r="D117" s="14"/>
      <c r="E117" s="14"/>
      <c r="AM117" s="14"/>
      <c r="HA117" s="45"/>
      <c r="HB117" s="45"/>
    </row>
    <row r="118" spans="1:210" x14ac:dyDescent="0.3">
      <c r="A118" t="s">
        <v>4</v>
      </c>
      <c r="D118" s="14"/>
      <c r="E118" s="14"/>
      <c r="AM118" s="6"/>
      <c r="HA118" s="45"/>
      <c r="HB118" s="45"/>
    </row>
    <row r="119" spans="1:210" x14ac:dyDescent="0.3">
      <c r="A119" t="s">
        <v>4</v>
      </c>
      <c r="D119" s="14"/>
      <c r="E119" s="14"/>
      <c r="AM119" s="6"/>
      <c r="HA119" s="45"/>
      <c r="HB119" s="45"/>
    </row>
    <row r="120" spans="1:210" x14ac:dyDescent="0.3">
      <c r="A120" t="s">
        <v>4</v>
      </c>
      <c r="D120" s="14"/>
      <c r="E120" s="14"/>
      <c r="AM120" s="6"/>
      <c r="HA120" s="45"/>
      <c r="HB120" s="45"/>
    </row>
    <row r="121" spans="1:210" x14ac:dyDescent="0.3">
      <c r="A121" t="s">
        <v>4</v>
      </c>
      <c r="D121" s="14"/>
      <c r="E121" s="14"/>
      <c r="AM121" s="6"/>
      <c r="HA121" s="45"/>
      <c r="HB121" s="45"/>
    </row>
    <row r="122" spans="1:210" x14ac:dyDescent="0.3">
      <c r="A122" t="s">
        <v>4</v>
      </c>
      <c r="D122" s="14"/>
      <c r="E122" s="14"/>
      <c r="AM122" s="6"/>
      <c r="HA122" s="45"/>
      <c r="HB122" s="45"/>
    </row>
    <row r="123" spans="1:210" x14ac:dyDescent="0.3">
      <c r="A123" t="s">
        <v>4</v>
      </c>
      <c r="D123" s="14"/>
      <c r="E123" s="14"/>
      <c r="AM123" s="6"/>
      <c r="HA123" s="45"/>
      <c r="HB123" s="45"/>
    </row>
    <row r="124" spans="1:210" x14ac:dyDescent="0.3">
      <c r="A124" t="s">
        <v>4</v>
      </c>
      <c r="D124" s="14"/>
      <c r="E124" s="14"/>
      <c r="AM124" s="6"/>
      <c r="HA124" s="45"/>
      <c r="HB124" s="45"/>
    </row>
    <row r="125" spans="1:210" x14ac:dyDescent="0.3">
      <c r="A125" t="s">
        <v>4</v>
      </c>
      <c r="D125" s="14"/>
      <c r="E125" s="14"/>
      <c r="AM125" s="6"/>
      <c r="HA125" s="45"/>
      <c r="HB125" s="45"/>
    </row>
    <row r="126" spans="1:210" x14ac:dyDescent="0.3">
      <c r="A126" t="s">
        <v>4</v>
      </c>
      <c r="D126" s="14"/>
      <c r="E126" s="14"/>
      <c r="AM126" s="6"/>
      <c r="HA126" s="45"/>
      <c r="HB126" s="45"/>
    </row>
    <row r="127" spans="1:210" ht="15" thickBot="1" x14ac:dyDescent="0.35">
      <c r="A127" t="s">
        <v>4</v>
      </c>
      <c r="D127" s="14"/>
      <c r="E127" s="14"/>
      <c r="AM127" s="6"/>
      <c r="HA127" s="46"/>
      <c r="HB127" s="46"/>
    </row>
    <row r="128" spans="1:210" x14ac:dyDescent="0.3">
      <c r="A128" t="s">
        <v>0</v>
      </c>
      <c r="D128" s="14"/>
      <c r="E128" s="14"/>
      <c r="AL128" s="6"/>
      <c r="AM128" s="6"/>
    </row>
    <row r="129" spans="1:67" x14ac:dyDescent="0.3">
      <c r="A129" t="s">
        <v>0</v>
      </c>
      <c r="D129" s="14"/>
      <c r="E129" s="14"/>
      <c r="AL129" s="6"/>
      <c r="AM129" s="6"/>
    </row>
    <row r="130" spans="1:67" x14ac:dyDescent="0.3">
      <c r="A130" t="s">
        <v>0</v>
      </c>
      <c r="D130" s="14"/>
      <c r="E130" s="14"/>
    </row>
    <row r="131" spans="1:67" x14ac:dyDescent="0.3">
      <c r="A131" t="s">
        <v>0</v>
      </c>
      <c r="D131" s="14"/>
      <c r="E131" s="14"/>
    </row>
    <row r="132" spans="1:67" x14ac:dyDescent="0.3">
      <c r="A132" t="s">
        <v>0</v>
      </c>
      <c r="D132" s="14"/>
      <c r="E132" s="14"/>
    </row>
    <row r="133" spans="1:67" x14ac:dyDescent="0.3">
      <c r="A133" t="s">
        <v>0</v>
      </c>
      <c r="D133" s="14"/>
      <c r="E133" s="14"/>
    </row>
    <row r="134" spans="1:67" x14ac:dyDescent="0.3">
      <c r="A134" t="s">
        <v>0</v>
      </c>
      <c r="D134" s="14"/>
      <c r="E134" s="14"/>
    </row>
    <row r="135" spans="1:67" x14ac:dyDescent="0.3">
      <c r="A135" t="s">
        <v>0</v>
      </c>
      <c r="D135" s="14"/>
      <c r="E135" s="14"/>
    </row>
    <row r="136" spans="1:67" x14ac:dyDescent="0.3">
      <c r="A136" t="s">
        <v>0</v>
      </c>
      <c r="D136" s="14"/>
      <c r="E136" s="14"/>
    </row>
    <row r="137" spans="1:67" x14ac:dyDescent="0.3">
      <c r="A137" t="s">
        <v>0</v>
      </c>
      <c r="D137" s="14"/>
      <c r="E137" s="14"/>
    </row>
    <row r="138" spans="1:67" x14ac:dyDescent="0.3">
      <c r="A138" t="s">
        <v>0</v>
      </c>
      <c r="D138" s="14"/>
      <c r="E138" s="14"/>
      <c r="AP138" s="14"/>
      <c r="AQ138" s="14"/>
      <c r="AR138" s="6"/>
      <c r="AS138" s="6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6"/>
      <c r="BI138" s="6"/>
      <c r="BJ138" s="6"/>
      <c r="BK138" s="6"/>
      <c r="BL138" s="6"/>
      <c r="BM138" s="6"/>
      <c r="BN138" s="6"/>
      <c r="BO138" s="14"/>
    </row>
    <row r="139" spans="1:67" x14ac:dyDescent="0.3">
      <c r="A139" t="s">
        <v>0</v>
      </c>
      <c r="D139" s="14"/>
      <c r="E139" s="14"/>
      <c r="AP139" s="6"/>
      <c r="AQ139" s="14"/>
      <c r="AR139" s="6"/>
      <c r="AS139" s="6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6"/>
      <c r="BI139" s="6"/>
      <c r="BJ139" s="6"/>
      <c r="BK139" s="6"/>
      <c r="BL139" s="6"/>
      <c r="BM139" s="6"/>
      <c r="BN139" s="6"/>
      <c r="BO139" s="14"/>
    </row>
    <row r="140" spans="1:67" x14ac:dyDescent="0.3">
      <c r="A140" t="s">
        <v>0</v>
      </c>
      <c r="D140" s="14"/>
      <c r="E140" s="7"/>
      <c r="AP140" s="14"/>
      <c r="AQ140" s="14"/>
      <c r="AR140" s="6"/>
      <c r="AS140" s="6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</row>
    <row r="141" spans="1:67" x14ac:dyDescent="0.3">
      <c r="A141" t="s">
        <v>0</v>
      </c>
      <c r="D141" s="14"/>
      <c r="E141" s="7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</row>
    <row r="142" spans="1:67" x14ac:dyDescent="0.3">
      <c r="A142" t="s">
        <v>0</v>
      </c>
      <c r="D142" s="14"/>
      <c r="E142" s="7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</row>
    <row r="143" spans="1:67" x14ac:dyDescent="0.3">
      <c r="A143" t="s">
        <v>0</v>
      </c>
      <c r="D143" s="14"/>
      <c r="E143" s="7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</row>
    <row r="144" spans="1:67" x14ac:dyDescent="0.3">
      <c r="A144" t="s">
        <v>0</v>
      </c>
      <c r="D144" s="14"/>
      <c r="E144" s="7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</row>
    <row r="145" spans="1:67" x14ac:dyDescent="0.3">
      <c r="A145" t="s">
        <v>0</v>
      </c>
      <c r="D145" s="14"/>
      <c r="E145" s="7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</row>
    <row r="146" spans="1:67" x14ac:dyDescent="0.3">
      <c r="A146" t="s">
        <v>0</v>
      </c>
      <c r="D146" s="14"/>
      <c r="E146" s="7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</row>
    <row r="147" spans="1:67" x14ac:dyDescent="0.3">
      <c r="A147" t="s">
        <v>0</v>
      </c>
      <c r="D147" s="14"/>
      <c r="E147" s="7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</row>
    <row r="148" spans="1:67" x14ac:dyDescent="0.3">
      <c r="A148" t="s">
        <v>0</v>
      </c>
      <c r="D148" s="14"/>
      <c r="E148" s="7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</row>
    <row r="149" spans="1:67" x14ac:dyDescent="0.3">
      <c r="A149" t="s">
        <v>0</v>
      </c>
      <c r="D149" s="14"/>
      <c r="E149" s="7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</row>
    <row r="150" spans="1:67" x14ac:dyDescent="0.3">
      <c r="A150" t="s">
        <v>0</v>
      </c>
      <c r="D150" s="14"/>
      <c r="E150" s="7"/>
      <c r="AP150" s="6"/>
      <c r="AQ150" s="14"/>
      <c r="AR150" s="6"/>
      <c r="AS150" s="6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</row>
    <row r="151" spans="1:67" x14ac:dyDescent="0.3">
      <c r="A151" t="s">
        <v>0</v>
      </c>
      <c r="D151" s="14"/>
      <c r="E151" s="7"/>
      <c r="AP151" s="6"/>
      <c r="AQ151" s="14"/>
      <c r="AR151" s="6"/>
      <c r="AS151" s="6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</row>
    <row r="152" spans="1:67" x14ac:dyDescent="0.3">
      <c r="A152" t="s">
        <v>4</v>
      </c>
      <c r="D152" s="14"/>
      <c r="E152" s="14"/>
      <c r="AP152" s="6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</row>
    <row r="153" spans="1:67" x14ac:dyDescent="0.3">
      <c r="A153" t="s">
        <v>4</v>
      </c>
      <c r="D153" s="14"/>
      <c r="E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</row>
    <row r="154" spans="1:67" x14ac:dyDescent="0.3">
      <c r="A154" t="s">
        <v>4</v>
      </c>
      <c r="D154" s="14"/>
      <c r="E154" s="14"/>
      <c r="AJ154" s="6"/>
      <c r="AK154" s="14"/>
      <c r="AL154" s="14"/>
      <c r="AM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</row>
    <row r="155" spans="1:67" x14ac:dyDescent="0.3">
      <c r="A155" t="s">
        <v>4</v>
      </c>
      <c r="D155" s="14"/>
      <c r="E155" s="14"/>
      <c r="AJ155" s="6"/>
      <c r="AK155" s="14"/>
      <c r="AL155" s="14"/>
      <c r="AM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</row>
    <row r="156" spans="1:67" x14ac:dyDescent="0.3">
      <c r="A156" t="s">
        <v>4</v>
      </c>
      <c r="D156" s="14"/>
      <c r="E156" s="14"/>
      <c r="AJ156" s="6"/>
      <c r="AK156" s="14"/>
      <c r="AL156" s="14"/>
      <c r="AM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</row>
    <row r="157" spans="1:67" x14ac:dyDescent="0.3">
      <c r="A157" t="s">
        <v>4</v>
      </c>
      <c r="D157" s="14"/>
      <c r="E157" s="14"/>
      <c r="AJ157" s="14"/>
      <c r="AK157" s="14"/>
      <c r="AL157" s="14"/>
      <c r="AM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</row>
    <row r="158" spans="1:67" x14ac:dyDescent="0.3">
      <c r="A158" t="s">
        <v>4</v>
      </c>
      <c r="D158" s="14"/>
      <c r="E158" s="14"/>
      <c r="AJ158" s="14"/>
      <c r="AK158" s="14"/>
      <c r="AL158" s="14"/>
      <c r="AM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</row>
    <row r="159" spans="1:67" x14ac:dyDescent="0.3">
      <c r="A159" t="s">
        <v>4</v>
      </c>
      <c r="D159" s="14"/>
      <c r="E159" s="14"/>
      <c r="AJ159" s="14"/>
      <c r="AK159" s="14"/>
      <c r="AL159" s="14"/>
      <c r="AM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</row>
    <row r="160" spans="1:67" x14ac:dyDescent="0.3">
      <c r="A160" t="s">
        <v>4</v>
      </c>
      <c r="D160" s="14"/>
      <c r="E160" s="14"/>
      <c r="AJ160" s="14"/>
      <c r="AK160" s="14"/>
      <c r="AL160" s="14"/>
      <c r="AM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</row>
    <row r="161" spans="1:59" x14ac:dyDescent="0.3">
      <c r="A161" t="s">
        <v>4</v>
      </c>
      <c r="D161" s="14"/>
      <c r="E161" s="14"/>
      <c r="AJ161" s="14"/>
      <c r="AK161" s="14"/>
      <c r="AL161" s="14"/>
      <c r="AM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</row>
    <row r="162" spans="1:59" x14ac:dyDescent="0.3">
      <c r="A162" t="s">
        <v>4</v>
      </c>
      <c r="D162" s="14"/>
      <c r="E162" s="14"/>
      <c r="AJ162" s="14"/>
      <c r="AK162" s="14"/>
      <c r="AL162" s="14"/>
      <c r="AM162" s="14"/>
    </row>
    <row r="163" spans="1:59" x14ac:dyDescent="0.3">
      <c r="A163" t="s">
        <v>4</v>
      </c>
      <c r="D163" s="14"/>
      <c r="E163" s="14"/>
      <c r="AJ163" s="14"/>
      <c r="AK163" s="14"/>
      <c r="AL163" s="14"/>
      <c r="AM163" s="14"/>
    </row>
    <row r="164" spans="1:59" x14ac:dyDescent="0.3">
      <c r="A164" t="s">
        <v>4</v>
      </c>
      <c r="D164" s="14"/>
      <c r="E164" s="14"/>
      <c r="AJ164" s="14"/>
      <c r="AK164" s="14"/>
      <c r="AL164" s="14"/>
      <c r="AM164" s="14"/>
    </row>
    <row r="165" spans="1:59" x14ac:dyDescent="0.3">
      <c r="A165" t="s">
        <v>4</v>
      </c>
      <c r="D165" s="14"/>
      <c r="E165" s="14"/>
      <c r="AJ165" s="14"/>
      <c r="AK165" s="14"/>
      <c r="AL165" s="14"/>
      <c r="AM165" s="14"/>
    </row>
    <row r="166" spans="1:59" x14ac:dyDescent="0.3">
      <c r="A166" t="s">
        <v>4</v>
      </c>
      <c r="D166" s="14"/>
      <c r="E166" s="14"/>
      <c r="AJ166" s="14"/>
      <c r="AK166" s="14"/>
      <c r="AL166" s="14"/>
      <c r="AM166" s="14"/>
    </row>
    <row r="167" spans="1:59" x14ac:dyDescent="0.3">
      <c r="A167" t="s">
        <v>4</v>
      </c>
      <c r="D167" s="14"/>
      <c r="E167" s="14"/>
      <c r="AJ167" s="6"/>
      <c r="AK167" s="14"/>
      <c r="AL167" s="14"/>
      <c r="AM167" s="14"/>
    </row>
    <row r="168" spans="1:59" x14ac:dyDescent="0.3">
      <c r="A168" t="s">
        <v>4</v>
      </c>
      <c r="D168" s="14"/>
      <c r="E168" s="14"/>
      <c r="AJ168" s="14"/>
      <c r="AK168" s="14"/>
      <c r="AL168" s="14"/>
      <c r="AM168" s="14"/>
    </row>
    <row r="169" spans="1:59" x14ac:dyDescent="0.3">
      <c r="A169" t="s">
        <v>4</v>
      </c>
      <c r="D169" s="14"/>
      <c r="E169" s="14"/>
      <c r="AJ169" s="14"/>
      <c r="AK169" s="14"/>
      <c r="AL169" s="14"/>
      <c r="AM169" s="14"/>
    </row>
    <row r="170" spans="1:59" x14ac:dyDescent="0.3">
      <c r="A170" t="s">
        <v>4</v>
      </c>
      <c r="D170" s="14"/>
      <c r="E170" s="14"/>
      <c r="AJ170" s="14"/>
      <c r="AK170" s="14"/>
      <c r="AL170" s="14"/>
      <c r="AM170" s="14"/>
    </row>
    <row r="171" spans="1:59" x14ac:dyDescent="0.3">
      <c r="A171" t="s">
        <v>4</v>
      </c>
      <c r="D171" s="14"/>
      <c r="E171" s="14"/>
      <c r="AJ171" s="14"/>
      <c r="AK171" s="14"/>
      <c r="AL171" s="14"/>
      <c r="AM171" s="14"/>
    </row>
    <row r="172" spans="1:59" x14ac:dyDescent="0.3">
      <c r="A172" t="s">
        <v>4</v>
      </c>
      <c r="D172" s="14"/>
      <c r="E172" s="14"/>
      <c r="AJ172" s="14"/>
      <c r="AK172" s="14"/>
      <c r="AL172" s="14"/>
      <c r="AM172" s="14"/>
    </row>
    <row r="173" spans="1:59" x14ac:dyDescent="0.3">
      <c r="A173" t="s">
        <v>4</v>
      </c>
      <c r="D173" s="14"/>
      <c r="E173" s="14"/>
      <c r="AJ173" s="14"/>
      <c r="AK173" s="14"/>
      <c r="AL173" s="14"/>
      <c r="AM173" s="14"/>
    </row>
    <row r="174" spans="1:59" x14ac:dyDescent="0.3">
      <c r="A174" t="s">
        <v>4</v>
      </c>
      <c r="D174" s="14"/>
      <c r="E174" s="14"/>
      <c r="AJ174" s="14"/>
      <c r="AK174" s="14"/>
      <c r="AL174" s="14"/>
      <c r="AM174" s="14"/>
    </row>
    <row r="175" spans="1:59" x14ac:dyDescent="0.3">
      <c r="A175" t="s">
        <v>4</v>
      </c>
      <c r="D175" s="14"/>
      <c r="E175" s="14"/>
      <c r="AJ175" s="14"/>
      <c r="AK175" s="14"/>
      <c r="AL175" s="14"/>
      <c r="AM175" s="14"/>
    </row>
    <row r="176" spans="1:59" x14ac:dyDescent="0.3">
      <c r="AJ176" s="14"/>
      <c r="AK176" s="14"/>
      <c r="AL176" s="14"/>
      <c r="AM176" s="14"/>
    </row>
    <row r="177" spans="36:39" x14ac:dyDescent="0.3">
      <c r="AJ177" s="14"/>
      <c r="AK177" s="14"/>
      <c r="AL177" s="14"/>
      <c r="AM177" s="14"/>
    </row>
  </sheetData>
  <sortState xmlns:xlrd2="http://schemas.microsoft.com/office/spreadsheetml/2017/richdata2" ref="FL9:FT104">
    <sortCondition ref="FL9:FL104"/>
    <sortCondition ref="FM9:FM104"/>
    <sortCondition ref="FN9:FN10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177"/>
  <sheetViews>
    <sheetView tabSelected="1" topLeftCell="BJ3" zoomScale="98" zoomScaleNormal="98" workbookViewId="0">
      <selection activeCell="BO3" sqref="BO3"/>
    </sheetView>
  </sheetViews>
  <sheetFormatPr defaultRowHeight="14.4" x14ac:dyDescent="0.3"/>
  <cols>
    <col min="5" max="5" width="12" bestFit="1" customWidth="1"/>
    <col min="6" max="6" width="12" customWidth="1"/>
    <col min="60" max="60" width="11.88671875" bestFit="1" customWidth="1"/>
    <col min="61" max="62" width="9.109375" style="30"/>
    <col min="65" max="65" width="14.44140625" customWidth="1"/>
  </cols>
  <sheetData>
    <row r="1" spans="1:71" x14ac:dyDescent="0.3">
      <c r="A1" t="s">
        <v>7</v>
      </c>
    </row>
    <row r="6" spans="1:71" ht="21.6" thickBot="1" x14ac:dyDescent="0.45">
      <c r="B6" s="13" t="s">
        <v>12</v>
      </c>
      <c r="G6" t="s">
        <v>33</v>
      </c>
      <c r="H6" t="s">
        <v>34</v>
      </c>
      <c r="AH6" s="6"/>
      <c r="AI6" s="12" t="s">
        <v>13</v>
      </c>
      <c r="AJ6" s="6"/>
      <c r="AK6" s="6"/>
      <c r="AL6" s="6"/>
      <c r="AM6" s="6"/>
      <c r="AN6" s="49" t="s">
        <v>38</v>
      </c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8" t="s">
        <v>39</v>
      </c>
      <c r="BF6" s="6"/>
    </row>
    <row r="7" spans="1:71" x14ac:dyDescent="0.3">
      <c r="A7" s="2"/>
      <c r="B7" s="3"/>
      <c r="C7" s="3"/>
      <c r="D7" s="3"/>
      <c r="E7" s="3"/>
      <c r="F7" s="3"/>
      <c r="G7" s="3" t="s">
        <v>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 t="s">
        <v>9</v>
      </c>
      <c r="X7" s="4"/>
      <c r="AH7" s="15"/>
      <c r="AI7" s="16"/>
      <c r="AJ7" s="16"/>
      <c r="AK7" s="16"/>
      <c r="AL7" s="16"/>
      <c r="AM7" s="16"/>
      <c r="AN7" s="16" t="s">
        <v>9</v>
      </c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 t="s">
        <v>9</v>
      </c>
      <c r="BF7" s="16"/>
      <c r="BG7" s="17"/>
      <c r="BH7" s="6"/>
    </row>
    <row r="8" spans="1:71" x14ac:dyDescent="0.3">
      <c r="A8" s="5"/>
      <c r="B8" s="6"/>
      <c r="C8" s="6"/>
      <c r="D8" s="6" t="s">
        <v>21</v>
      </c>
      <c r="E8" s="6" t="s">
        <v>8</v>
      </c>
      <c r="F8" s="6" t="s">
        <v>28</v>
      </c>
      <c r="G8" s="6" t="s">
        <v>10</v>
      </c>
      <c r="H8" s="6" t="s">
        <v>11</v>
      </c>
      <c r="I8" s="14"/>
      <c r="J8" s="14"/>
      <c r="K8" s="14"/>
      <c r="L8" s="14"/>
      <c r="M8" s="14" t="s">
        <v>10</v>
      </c>
      <c r="N8" s="14" t="s">
        <v>11</v>
      </c>
      <c r="O8" s="14"/>
      <c r="P8" s="14"/>
      <c r="Q8" s="14"/>
      <c r="R8" s="6"/>
      <c r="S8" s="6"/>
      <c r="T8" s="6" t="s">
        <v>21</v>
      </c>
      <c r="U8" s="6" t="s">
        <v>8</v>
      </c>
      <c r="V8" s="6" t="s">
        <v>29</v>
      </c>
      <c r="W8" s="6">
        <v>9</v>
      </c>
      <c r="X8" s="7">
        <v>1</v>
      </c>
      <c r="Y8" s="14"/>
      <c r="Z8" s="14"/>
      <c r="AA8" s="14"/>
      <c r="AB8" s="14"/>
      <c r="AC8" s="14"/>
      <c r="AD8" s="14"/>
      <c r="AE8" s="14"/>
      <c r="AF8" s="14"/>
      <c r="AH8" s="18"/>
      <c r="AI8" s="6"/>
      <c r="AJ8" s="6"/>
      <c r="AK8" s="6"/>
      <c r="AL8" s="6" t="s">
        <v>8</v>
      </c>
      <c r="AM8" s="6" t="s">
        <v>30</v>
      </c>
      <c r="AN8" s="6" t="s">
        <v>10</v>
      </c>
      <c r="AO8" s="6" t="s">
        <v>11</v>
      </c>
      <c r="AP8" s="14"/>
      <c r="AQ8" s="14"/>
      <c r="AR8" s="14"/>
      <c r="AS8" s="14"/>
      <c r="AT8" s="14"/>
      <c r="AU8" s="14"/>
      <c r="AV8" s="14"/>
      <c r="AW8" s="14"/>
      <c r="AX8" s="14"/>
      <c r="AY8" s="6"/>
      <c r="AZ8" s="6"/>
      <c r="BA8" s="6"/>
      <c r="BB8" s="6"/>
      <c r="BC8" s="6" t="s">
        <v>8</v>
      </c>
      <c r="BD8" s="6" t="s">
        <v>30</v>
      </c>
      <c r="BE8" s="6">
        <v>9</v>
      </c>
      <c r="BF8" s="6">
        <v>1</v>
      </c>
      <c r="BG8" s="19"/>
      <c r="BH8" s="14"/>
      <c r="BI8" s="31"/>
      <c r="BJ8" s="31"/>
      <c r="BS8" t="s">
        <v>31</v>
      </c>
    </row>
    <row r="9" spans="1:71" x14ac:dyDescent="0.3">
      <c r="A9" s="5" t="s">
        <v>0</v>
      </c>
      <c r="B9" s="8" t="s">
        <v>1</v>
      </c>
      <c r="C9" s="6" t="s">
        <v>2</v>
      </c>
      <c r="D9" s="6">
        <v>1</v>
      </c>
      <c r="E9" s="6">
        <v>6.4</v>
      </c>
      <c r="F9" s="6">
        <v>4.8</v>
      </c>
      <c r="G9" s="14">
        <v>7.1</v>
      </c>
      <c r="H9" s="14">
        <v>7.1</v>
      </c>
      <c r="I9" s="6">
        <v>282</v>
      </c>
      <c r="J9" s="25">
        <f>(0.5575*I9)/E9</f>
        <v>24.564843749999998</v>
      </c>
      <c r="K9" s="25">
        <v>137</v>
      </c>
      <c r="L9" s="25">
        <f>(K9*0.4636)/F9</f>
        <v>13.231916666666669</v>
      </c>
      <c r="M9" s="25">
        <v>140</v>
      </c>
      <c r="N9" s="25">
        <v>146</v>
      </c>
      <c r="O9" s="25">
        <f>(0.5227*M9)/G9</f>
        <v>10.306760563380283</v>
      </c>
      <c r="P9" s="25">
        <f>(0.5227*N9)/H9</f>
        <v>10.748478873239439</v>
      </c>
      <c r="Q9" s="6"/>
      <c r="R9" s="8">
        <v>91</v>
      </c>
      <c r="S9" s="6" t="s">
        <v>2</v>
      </c>
      <c r="T9" s="6">
        <v>13</v>
      </c>
      <c r="U9" s="14">
        <v>5.8</v>
      </c>
      <c r="V9" s="14">
        <v>4.3</v>
      </c>
      <c r="W9" s="14">
        <v>7.7</v>
      </c>
      <c r="X9" s="7">
        <v>7.9</v>
      </c>
      <c r="Y9" s="6">
        <v>210</v>
      </c>
      <c r="Z9" s="25">
        <f>(0.5575*Y9)/U9</f>
        <v>20.185344827586206</v>
      </c>
      <c r="AA9" s="6">
        <v>60</v>
      </c>
      <c r="AB9" s="25">
        <f>(AA9*0.4636)/V9</f>
        <v>6.4688372093023263</v>
      </c>
      <c r="AC9" s="25">
        <v>297</v>
      </c>
      <c r="AD9" s="25">
        <v>241</v>
      </c>
      <c r="AE9" s="25">
        <f>(0.5227*AC9)/W9</f>
        <v>20.161285714285714</v>
      </c>
      <c r="AF9" s="25">
        <f>(0.5227*AD9)/X9</f>
        <v>15.945658227848101</v>
      </c>
      <c r="AH9" s="18" t="s">
        <v>4</v>
      </c>
      <c r="AI9" s="8" t="s">
        <v>1</v>
      </c>
      <c r="AJ9" s="6" t="s">
        <v>2</v>
      </c>
      <c r="AK9" s="6">
        <v>101</v>
      </c>
      <c r="AL9" s="6">
        <v>5.5</v>
      </c>
      <c r="AM9" s="6">
        <v>4.5999999999999996</v>
      </c>
      <c r="AN9" s="14">
        <v>1.8</v>
      </c>
      <c r="AO9" s="14">
        <v>1.6</v>
      </c>
      <c r="AP9" s="6">
        <v>414</v>
      </c>
      <c r="AQ9" s="25">
        <f>(0.4685*AP9)/AL9</f>
        <v>35.26527272727273</v>
      </c>
      <c r="AR9" s="6">
        <v>168</v>
      </c>
      <c r="AS9" s="25">
        <f>(AR9*0.4636)/AM9</f>
        <v>16.931478260869564</v>
      </c>
      <c r="AT9" s="25">
        <v>63</v>
      </c>
      <c r="AU9" s="25">
        <v>53</v>
      </c>
      <c r="AV9" s="25">
        <f>(AT9*0.5777)/AN9</f>
        <v>20.2195</v>
      </c>
      <c r="AW9" s="25">
        <f>(AU9*0.5777)/AO9</f>
        <v>19.136312499999999</v>
      </c>
      <c r="AX9" s="25"/>
      <c r="AY9" s="6"/>
      <c r="AZ9" s="8">
        <v>91</v>
      </c>
      <c r="BA9" s="6" t="s">
        <v>2</v>
      </c>
      <c r="BB9" s="6">
        <v>113</v>
      </c>
      <c r="BC9" s="6">
        <v>5.8</v>
      </c>
      <c r="BD9" s="14">
        <v>6.2</v>
      </c>
      <c r="BE9" s="14">
        <v>4.5</v>
      </c>
      <c r="BF9" s="14">
        <v>1.7</v>
      </c>
      <c r="BG9" s="20">
        <v>476</v>
      </c>
      <c r="BH9" s="25">
        <f>(0.4685*BG9)/BC9</f>
        <v>38.449310344827587</v>
      </c>
      <c r="BI9" s="25">
        <v>246</v>
      </c>
      <c r="BJ9" s="25">
        <f>(BI9*0.4636)/BD9</f>
        <v>18.394451612903225</v>
      </c>
      <c r="BK9" s="31">
        <v>211</v>
      </c>
      <c r="BL9" s="31">
        <v>73</v>
      </c>
      <c r="BM9" s="25">
        <f>(BK9*0.5777)/BE9</f>
        <v>27.087711111111112</v>
      </c>
      <c r="BN9" s="25">
        <f>(BL9*0.5777)/BF9</f>
        <v>24.807117647058824</v>
      </c>
    </row>
    <row r="10" spans="1:71" x14ac:dyDescent="0.3">
      <c r="A10" s="5"/>
      <c r="B10" s="6"/>
      <c r="C10" s="6"/>
      <c r="D10" s="6">
        <v>2</v>
      </c>
      <c r="E10" s="6">
        <v>5.4</v>
      </c>
      <c r="F10" s="6">
        <v>4.4000000000000004</v>
      </c>
      <c r="G10" s="14">
        <v>7.3</v>
      </c>
      <c r="H10" s="14">
        <v>7.8</v>
      </c>
      <c r="I10" s="6">
        <v>213</v>
      </c>
      <c r="J10" s="25">
        <f t="shared" ref="J10:J20" si="0">(0.5575*I10)/E10</f>
        <v>21.990277777777777</v>
      </c>
      <c r="K10" s="25">
        <v>167</v>
      </c>
      <c r="L10" s="25">
        <f t="shared" ref="L10:L19" si="1">(K10*0.4636)/F10</f>
        <v>17.59572727272727</v>
      </c>
      <c r="M10" s="25">
        <v>193</v>
      </c>
      <c r="N10" s="25">
        <v>161</v>
      </c>
      <c r="O10" s="25">
        <f t="shared" ref="O10:O20" si="2">(0.5227*M10)/G10</f>
        <v>13.819328767123288</v>
      </c>
      <c r="P10" s="25">
        <f t="shared" ref="P10:P20" si="3">(0.5227*N10)/H10</f>
        <v>10.789064102564103</v>
      </c>
      <c r="Q10" s="6"/>
      <c r="R10" s="6"/>
      <c r="S10" s="6"/>
      <c r="T10" s="6">
        <v>14</v>
      </c>
      <c r="U10" s="6">
        <v>5.3</v>
      </c>
      <c r="V10" s="6">
        <v>5.2</v>
      </c>
      <c r="W10" s="14">
        <v>7.8</v>
      </c>
      <c r="X10" s="7">
        <v>7</v>
      </c>
      <c r="Y10" s="6">
        <v>279</v>
      </c>
      <c r="Z10" s="25">
        <f t="shared" ref="Z10:Z20" si="4">(0.5575*Y10)/U10</f>
        <v>29.347641509433963</v>
      </c>
      <c r="AA10" s="6">
        <v>257</v>
      </c>
      <c r="AB10" s="25">
        <f t="shared" ref="AB10:AB20" si="5">(AA10*0.4636)/V10</f>
        <v>22.91253846153846</v>
      </c>
      <c r="AC10" s="25">
        <v>268</v>
      </c>
      <c r="AD10" s="25">
        <v>180</v>
      </c>
      <c r="AE10" s="25">
        <f t="shared" ref="AE10:AE20" si="6">(0.5227*AC10)/W10</f>
        <v>17.959435897435899</v>
      </c>
      <c r="AF10" s="25">
        <f t="shared" ref="AF10:AF20" si="7">(0.5227*AD10)/X10</f>
        <v>13.440857142857144</v>
      </c>
      <c r="AH10" s="18"/>
      <c r="AI10" s="6"/>
      <c r="AJ10" s="6"/>
      <c r="AK10" s="6">
        <v>102</v>
      </c>
      <c r="AL10" s="6">
        <v>5.3</v>
      </c>
      <c r="AM10" s="6">
        <v>4.7</v>
      </c>
      <c r="AN10" s="14">
        <v>1.5</v>
      </c>
      <c r="AO10" s="14">
        <v>2.4</v>
      </c>
      <c r="AP10" s="6">
        <v>390</v>
      </c>
      <c r="AQ10" s="25">
        <f t="shared" ref="AQ10:AQ20" si="8">(0.4685*AP10)/AL10</f>
        <v>34.474528301886792</v>
      </c>
      <c r="AR10" s="6">
        <v>224</v>
      </c>
      <c r="AS10" s="25">
        <f t="shared" ref="AS10:AS20" si="9">(AR10*0.4636)/AM10</f>
        <v>22.094978723404257</v>
      </c>
      <c r="AT10" s="25">
        <v>67</v>
      </c>
      <c r="AU10" s="25">
        <v>77</v>
      </c>
      <c r="AV10" s="25">
        <f t="shared" ref="AV10:AV20" si="10">(AT10*0.5777)/AN10</f>
        <v>25.803933333333333</v>
      </c>
      <c r="AW10" s="25">
        <f t="shared" ref="AW10:AW20" si="11">(AU10*0.5777)/AO10</f>
        <v>18.534541666666669</v>
      </c>
      <c r="AX10" s="25"/>
      <c r="AY10" s="6"/>
      <c r="AZ10" s="6"/>
      <c r="BA10" s="6">
        <v>2</v>
      </c>
      <c r="BB10" s="6">
        <v>114</v>
      </c>
      <c r="BC10" s="6">
        <v>5.9</v>
      </c>
      <c r="BD10" s="6">
        <v>6.4</v>
      </c>
      <c r="BE10" s="14">
        <v>3.9</v>
      </c>
      <c r="BF10" s="14">
        <v>1.7</v>
      </c>
      <c r="BG10" s="20">
        <v>425</v>
      </c>
      <c r="BH10" s="25">
        <f t="shared" ref="BH10:BH20" si="12">(0.4685*BG10)/BC10</f>
        <v>33.747881355932201</v>
      </c>
      <c r="BI10" s="39">
        <v>762</v>
      </c>
      <c r="BJ10" s="25">
        <f t="shared" ref="BJ10:BJ20" si="13">(BI10*0.4636)/BD10</f>
        <v>55.197374999999994</v>
      </c>
      <c r="BK10">
        <v>147</v>
      </c>
      <c r="BL10">
        <v>70</v>
      </c>
      <c r="BM10" s="25">
        <f t="shared" ref="BM10:BM20" si="14">(BK10*0.5777)/BE10</f>
        <v>21.774846153846152</v>
      </c>
      <c r="BN10" s="25">
        <f t="shared" ref="BN10:BN20" si="15">(BL10*0.5777)/BF10</f>
        <v>23.787647058823531</v>
      </c>
      <c r="BR10">
        <v>0</v>
      </c>
      <c r="BS10">
        <v>0</v>
      </c>
    </row>
    <row r="11" spans="1:71" x14ac:dyDescent="0.3">
      <c r="A11" s="5"/>
      <c r="B11" s="6"/>
      <c r="C11" s="6"/>
      <c r="D11" s="6">
        <v>3</v>
      </c>
      <c r="E11" s="6">
        <v>5.9</v>
      </c>
      <c r="F11" s="6">
        <v>4.5</v>
      </c>
      <c r="G11" s="14">
        <v>7.6</v>
      </c>
      <c r="H11" s="14">
        <v>7.5</v>
      </c>
      <c r="I11" s="6">
        <v>224</v>
      </c>
      <c r="J11" s="25">
        <f t="shared" si="0"/>
        <v>21.166101694915252</v>
      </c>
      <c r="K11" s="25">
        <v>200</v>
      </c>
      <c r="L11" s="25">
        <f t="shared" si="1"/>
        <v>20.604444444444443</v>
      </c>
      <c r="M11" s="25">
        <v>142</v>
      </c>
      <c r="N11" s="25">
        <v>170</v>
      </c>
      <c r="O11" s="25">
        <f t="shared" si="2"/>
        <v>9.7662368421052648</v>
      </c>
      <c r="P11" s="25">
        <f t="shared" si="3"/>
        <v>11.847866666666668</v>
      </c>
      <c r="Q11" s="6"/>
      <c r="R11" s="6"/>
      <c r="S11" s="6"/>
      <c r="T11" s="6">
        <v>15</v>
      </c>
      <c r="U11" s="6">
        <v>5.7</v>
      </c>
      <c r="V11" s="6">
        <v>4.8</v>
      </c>
      <c r="W11" s="14">
        <v>7.4</v>
      </c>
      <c r="X11" s="7">
        <v>7.9</v>
      </c>
      <c r="Y11" s="6">
        <v>269</v>
      </c>
      <c r="Z11" s="25">
        <f t="shared" si="4"/>
        <v>26.310087719298245</v>
      </c>
      <c r="AA11" s="6">
        <v>107</v>
      </c>
      <c r="AB11" s="25">
        <f t="shared" si="5"/>
        <v>10.334416666666668</v>
      </c>
      <c r="AC11" s="25">
        <v>172</v>
      </c>
      <c r="AD11" s="25">
        <v>187</v>
      </c>
      <c r="AE11" s="25">
        <f t="shared" si="6"/>
        <v>12.149243243243244</v>
      </c>
      <c r="AF11" s="25">
        <f t="shared" si="7"/>
        <v>12.372772151898735</v>
      </c>
      <c r="AH11" s="18"/>
      <c r="AI11" s="6"/>
      <c r="AJ11" s="6"/>
      <c r="AK11" s="6">
        <v>103</v>
      </c>
      <c r="AL11" s="6">
        <v>5.2</v>
      </c>
      <c r="AM11" s="6">
        <v>4.7</v>
      </c>
      <c r="AN11" s="14">
        <v>3.4</v>
      </c>
      <c r="AO11" s="14">
        <v>2.4</v>
      </c>
      <c r="AP11" s="6">
        <v>468</v>
      </c>
      <c r="AQ11" s="25">
        <f t="shared" si="8"/>
        <v>42.164999999999999</v>
      </c>
      <c r="AR11" s="6">
        <v>202</v>
      </c>
      <c r="AS11" s="25">
        <f t="shared" si="9"/>
        <v>19.924936170212764</v>
      </c>
      <c r="AT11" s="25">
        <v>103</v>
      </c>
      <c r="AU11" s="25">
        <v>67</v>
      </c>
      <c r="AV11" s="25">
        <f t="shared" si="10"/>
        <v>17.500911764705883</v>
      </c>
      <c r="AW11" s="25">
        <f t="shared" si="11"/>
        <v>16.127458333333333</v>
      </c>
      <c r="AX11" s="25"/>
      <c r="AY11" s="6"/>
      <c r="AZ11" s="6"/>
      <c r="BA11" s="6">
        <v>3</v>
      </c>
      <c r="BB11" s="6">
        <v>115</v>
      </c>
      <c r="BC11" s="6">
        <v>5.7</v>
      </c>
      <c r="BD11" s="6">
        <v>6.2</v>
      </c>
      <c r="BE11" s="14">
        <v>1.9</v>
      </c>
      <c r="BF11" s="14">
        <v>1</v>
      </c>
      <c r="BG11" s="20">
        <v>361</v>
      </c>
      <c r="BH11" s="25">
        <f t="shared" si="12"/>
        <v>29.671666666666667</v>
      </c>
      <c r="BI11" s="39">
        <v>571</v>
      </c>
      <c r="BJ11" s="25">
        <f t="shared" si="13"/>
        <v>42.696064516129027</v>
      </c>
      <c r="BK11">
        <v>61</v>
      </c>
      <c r="BL11">
        <v>61</v>
      </c>
      <c r="BM11" s="25">
        <f t="shared" si="14"/>
        <v>18.547210526315791</v>
      </c>
      <c r="BN11" s="25">
        <f t="shared" si="15"/>
        <v>35.239699999999999</v>
      </c>
      <c r="BR11">
        <v>0</v>
      </c>
      <c r="BS11">
        <v>0</v>
      </c>
    </row>
    <row r="12" spans="1:71" x14ac:dyDescent="0.3">
      <c r="A12" s="5"/>
      <c r="B12" s="6"/>
      <c r="C12" s="6"/>
      <c r="D12" s="6">
        <v>4</v>
      </c>
      <c r="E12" s="14">
        <v>5.9</v>
      </c>
      <c r="F12" s="14">
        <v>5.3</v>
      </c>
      <c r="G12" s="14">
        <v>8.1999999999999993</v>
      </c>
      <c r="H12" s="14">
        <v>7.8</v>
      </c>
      <c r="I12" s="14">
        <v>183</v>
      </c>
      <c r="J12" s="25">
        <f>(0.5575*I12)/E12</f>
        <v>17.291949152542372</v>
      </c>
      <c r="K12" s="25">
        <v>303</v>
      </c>
      <c r="L12" s="25">
        <f t="shared" si="1"/>
        <v>26.503924528301887</v>
      </c>
      <c r="M12" s="25">
        <v>278</v>
      </c>
      <c r="N12" s="25">
        <v>190</v>
      </c>
      <c r="O12" s="25">
        <f t="shared" si="2"/>
        <v>17.720804878048785</v>
      </c>
      <c r="P12" s="25">
        <f t="shared" si="3"/>
        <v>12.7324358974359</v>
      </c>
      <c r="Q12" s="6"/>
      <c r="R12" s="6"/>
      <c r="S12" s="6"/>
      <c r="T12" s="6">
        <v>16</v>
      </c>
      <c r="U12" s="14">
        <v>5.8</v>
      </c>
      <c r="V12" s="14">
        <v>4.0999999999999996</v>
      </c>
      <c r="W12" s="14">
        <v>7.8</v>
      </c>
      <c r="X12" s="7">
        <v>7.3</v>
      </c>
      <c r="Y12" s="14">
        <v>201</v>
      </c>
      <c r="Z12" s="25">
        <f t="shared" si="4"/>
        <v>19.320258620689657</v>
      </c>
      <c r="AA12" s="14">
        <v>129</v>
      </c>
      <c r="AB12" s="25">
        <f t="shared" si="5"/>
        <v>14.586439024390245</v>
      </c>
      <c r="AC12" s="25">
        <v>221</v>
      </c>
      <c r="AD12" s="25">
        <v>175</v>
      </c>
      <c r="AE12" s="25">
        <f t="shared" si="6"/>
        <v>14.809833333333335</v>
      </c>
      <c r="AF12" s="25">
        <f t="shared" si="7"/>
        <v>12.530479452054797</v>
      </c>
      <c r="AH12" s="18"/>
      <c r="AI12" s="6"/>
      <c r="AJ12" s="6"/>
      <c r="AK12" s="6">
        <v>104</v>
      </c>
      <c r="AL12" s="14">
        <v>5.9</v>
      </c>
      <c r="AM12" s="14">
        <v>5</v>
      </c>
      <c r="AN12" s="14">
        <v>2.6</v>
      </c>
      <c r="AO12" s="14">
        <v>3.5</v>
      </c>
      <c r="AP12" s="14">
        <v>483</v>
      </c>
      <c r="AQ12" s="25">
        <f t="shared" si="8"/>
        <v>38.353474576271189</v>
      </c>
      <c r="AR12" s="27">
        <v>423</v>
      </c>
      <c r="AS12" s="25">
        <f t="shared" si="9"/>
        <v>39.220559999999999</v>
      </c>
      <c r="AT12" s="25">
        <v>68</v>
      </c>
      <c r="AU12" s="25">
        <v>79</v>
      </c>
      <c r="AV12" s="25">
        <f t="shared" si="10"/>
        <v>15.109076923076923</v>
      </c>
      <c r="AW12" s="25">
        <f t="shared" si="11"/>
        <v>13.039514285714287</v>
      </c>
      <c r="AX12" s="25"/>
      <c r="AY12" s="6"/>
      <c r="AZ12" s="6"/>
      <c r="BA12" s="6">
        <v>4</v>
      </c>
      <c r="BB12" s="6">
        <v>116</v>
      </c>
      <c r="BC12" s="14">
        <v>5.9</v>
      </c>
      <c r="BD12" s="14">
        <v>5.2</v>
      </c>
      <c r="BE12" s="14">
        <v>3.1</v>
      </c>
      <c r="BF12" s="14">
        <v>1.8</v>
      </c>
      <c r="BG12" s="20">
        <v>428</v>
      </c>
      <c r="BH12" s="25">
        <f t="shared" si="12"/>
        <v>33.986101694915256</v>
      </c>
      <c r="BI12" s="39">
        <v>676</v>
      </c>
      <c r="BJ12" s="25">
        <f t="shared" si="13"/>
        <v>60.267999999999994</v>
      </c>
      <c r="BK12">
        <v>143</v>
      </c>
      <c r="BL12">
        <v>60</v>
      </c>
      <c r="BM12" s="25">
        <f t="shared" si="14"/>
        <v>26.648741935483869</v>
      </c>
      <c r="BN12" s="25">
        <f t="shared" si="15"/>
        <v>19.256666666666664</v>
      </c>
      <c r="BR12">
        <v>51</v>
      </c>
      <c r="BS12">
        <v>25.5</v>
      </c>
    </row>
    <row r="13" spans="1:71" x14ac:dyDescent="0.3">
      <c r="A13" s="5"/>
      <c r="B13" s="6"/>
      <c r="C13" s="6"/>
      <c r="D13" s="6">
        <v>5</v>
      </c>
      <c r="E13" s="14">
        <v>6</v>
      </c>
      <c r="F13" s="14">
        <v>4.9000000000000004</v>
      </c>
      <c r="G13" s="14">
        <v>7.3</v>
      </c>
      <c r="H13" s="14">
        <v>7.2</v>
      </c>
      <c r="I13" s="14">
        <v>266</v>
      </c>
      <c r="J13" s="25">
        <f t="shared" si="0"/>
        <v>24.715833333333332</v>
      </c>
      <c r="K13" s="25">
        <v>184</v>
      </c>
      <c r="L13" s="25">
        <f t="shared" si="1"/>
        <v>17.408653061224491</v>
      </c>
      <c r="M13" s="25">
        <v>211</v>
      </c>
      <c r="N13" s="25">
        <v>184</v>
      </c>
      <c r="O13" s="25">
        <f t="shared" si="2"/>
        <v>15.108178082191783</v>
      </c>
      <c r="P13" s="25">
        <f t="shared" si="3"/>
        <v>13.35788888888889</v>
      </c>
      <c r="Q13" s="6"/>
      <c r="R13" s="6"/>
      <c r="S13" s="6"/>
      <c r="T13" s="6">
        <v>17</v>
      </c>
      <c r="U13" s="14">
        <v>5.7</v>
      </c>
      <c r="V13" s="14">
        <v>4.4000000000000004</v>
      </c>
      <c r="W13" s="14">
        <v>7.3</v>
      </c>
      <c r="X13" s="7">
        <v>7.4</v>
      </c>
      <c r="Y13" s="14">
        <v>262</v>
      </c>
      <c r="Z13" s="25">
        <f t="shared" si="4"/>
        <v>25.625438596491225</v>
      </c>
      <c r="AA13" s="14">
        <v>149</v>
      </c>
      <c r="AB13" s="25">
        <f t="shared" si="5"/>
        <v>15.699181818181819</v>
      </c>
      <c r="AC13" s="25">
        <v>162</v>
      </c>
      <c r="AD13" s="25">
        <v>232</v>
      </c>
      <c r="AE13" s="25">
        <f t="shared" si="6"/>
        <v>11.599643835616439</v>
      </c>
      <c r="AF13" s="25">
        <f t="shared" si="7"/>
        <v>16.387351351351352</v>
      </c>
      <c r="AH13" s="18"/>
      <c r="AI13" s="6"/>
      <c r="AJ13" s="6"/>
      <c r="AK13" s="6">
        <v>105</v>
      </c>
      <c r="AL13" s="14">
        <v>5.8</v>
      </c>
      <c r="AM13" s="14">
        <v>4.7</v>
      </c>
      <c r="AN13" s="14">
        <v>2.9</v>
      </c>
      <c r="AO13" s="14">
        <v>2.1</v>
      </c>
      <c r="AP13" s="14">
        <v>404</v>
      </c>
      <c r="AQ13" s="25">
        <f t="shared" si="8"/>
        <v>32.633448275862072</v>
      </c>
      <c r="AR13" s="14">
        <v>286</v>
      </c>
      <c r="AS13" s="25">
        <f t="shared" si="9"/>
        <v>28.210553191489357</v>
      </c>
      <c r="AT13" s="25">
        <v>102</v>
      </c>
      <c r="AU13" s="25">
        <v>73</v>
      </c>
      <c r="AV13" s="25">
        <f t="shared" si="10"/>
        <v>20.319103448275861</v>
      </c>
      <c r="AW13" s="25">
        <f t="shared" si="11"/>
        <v>20.08195238095238</v>
      </c>
      <c r="AX13" s="25"/>
      <c r="AY13" s="6"/>
      <c r="AZ13" s="6"/>
      <c r="BA13" s="14">
        <v>5</v>
      </c>
      <c r="BB13" s="6">
        <v>117</v>
      </c>
      <c r="BC13" s="14">
        <v>5.8</v>
      </c>
      <c r="BD13" s="14">
        <v>5.7</v>
      </c>
      <c r="BE13" s="14">
        <v>2.6</v>
      </c>
      <c r="BF13" s="14">
        <v>1.4</v>
      </c>
      <c r="BG13" s="20">
        <v>469</v>
      </c>
      <c r="BH13" s="25">
        <f t="shared" si="12"/>
        <v>37.883879310344831</v>
      </c>
      <c r="BI13" s="39">
        <v>593</v>
      </c>
      <c r="BJ13" s="25">
        <f t="shared" si="13"/>
        <v>48.230666666666664</v>
      </c>
      <c r="BK13">
        <v>140</v>
      </c>
      <c r="BL13">
        <v>46</v>
      </c>
      <c r="BM13" s="25">
        <f t="shared" si="14"/>
        <v>31.106923076923074</v>
      </c>
      <c r="BN13" s="25">
        <f t="shared" si="15"/>
        <v>18.981571428571431</v>
      </c>
      <c r="BR13">
        <v>115</v>
      </c>
      <c r="BS13">
        <v>49.3</v>
      </c>
    </row>
    <row r="14" spans="1:71" x14ac:dyDescent="0.3">
      <c r="A14" s="5"/>
      <c r="B14" s="6"/>
      <c r="C14" s="6"/>
      <c r="D14" s="6">
        <v>6</v>
      </c>
      <c r="E14" s="14">
        <v>5.9</v>
      </c>
      <c r="F14" s="14">
        <v>4.9000000000000004</v>
      </c>
      <c r="G14" s="14">
        <v>8</v>
      </c>
      <c r="H14" s="14">
        <v>7.1</v>
      </c>
      <c r="I14" s="14">
        <v>270</v>
      </c>
      <c r="J14" s="25">
        <f t="shared" si="0"/>
        <v>25.512711864406779</v>
      </c>
      <c r="K14" s="25">
        <v>213</v>
      </c>
      <c r="L14" s="25">
        <f t="shared" si="1"/>
        <v>20.152408163265306</v>
      </c>
      <c r="M14" s="25">
        <v>229</v>
      </c>
      <c r="N14" s="25">
        <v>175</v>
      </c>
      <c r="O14" s="25">
        <f t="shared" si="2"/>
        <v>14.962287500000002</v>
      </c>
      <c r="P14" s="25">
        <f t="shared" si="3"/>
        <v>12.883450704225353</v>
      </c>
      <c r="Q14" s="6"/>
      <c r="R14" s="6"/>
      <c r="S14" s="6"/>
      <c r="T14" s="6">
        <v>18</v>
      </c>
      <c r="U14" s="14">
        <v>5.6</v>
      </c>
      <c r="V14" s="14">
        <v>4.7</v>
      </c>
      <c r="W14" s="14">
        <v>6.9</v>
      </c>
      <c r="X14" s="7">
        <v>7.1</v>
      </c>
      <c r="Y14" s="14">
        <v>239</v>
      </c>
      <c r="Z14" s="25">
        <f t="shared" si="4"/>
        <v>23.793303571428574</v>
      </c>
      <c r="AA14" s="14">
        <v>118</v>
      </c>
      <c r="AB14" s="25">
        <f t="shared" si="5"/>
        <v>11.639319148936169</v>
      </c>
      <c r="AC14" s="25">
        <v>296</v>
      </c>
      <c r="AD14" s="25">
        <v>119</v>
      </c>
      <c r="AE14" s="25">
        <f t="shared" si="6"/>
        <v>22.423072463768118</v>
      </c>
      <c r="AF14" s="25">
        <f t="shared" si="7"/>
        <v>8.7607464788732408</v>
      </c>
      <c r="AH14" s="18"/>
      <c r="AI14" s="6"/>
      <c r="AJ14" s="6"/>
      <c r="AK14" s="6">
        <v>106</v>
      </c>
      <c r="AL14" s="14">
        <v>5.3</v>
      </c>
      <c r="AM14" s="14">
        <v>5.2</v>
      </c>
      <c r="AN14" s="14">
        <v>3.5</v>
      </c>
      <c r="AO14" s="14">
        <v>3</v>
      </c>
      <c r="AP14" s="14">
        <v>422</v>
      </c>
      <c r="AQ14" s="25">
        <f t="shared" si="8"/>
        <v>37.303207547169819</v>
      </c>
      <c r="AR14" s="14">
        <v>375</v>
      </c>
      <c r="AS14" s="25">
        <f t="shared" si="9"/>
        <v>33.432692307692307</v>
      </c>
      <c r="AT14" s="25">
        <v>125</v>
      </c>
      <c r="AU14" s="25">
        <v>117</v>
      </c>
      <c r="AV14" s="25">
        <f t="shared" si="10"/>
        <v>20.63214285714286</v>
      </c>
      <c r="AW14" s="25">
        <f t="shared" si="11"/>
        <v>22.5303</v>
      </c>
      <c r="AX14" s="25"/>
      <c r="AY14" s="6"/>
      <c r="AZ14" s="6"/>
      <c r="BA14" s="14">
        <v>6</v>
      </c>
      <c r="BB14" s="6">
        <v>118</v>
      </c>
      <c r="BC14" s="14">
        <v>5.9</v>
      </c>
      <c r="BD14" s="14">
        <v>6.6</v>
      </c>
      <c r="BE14" s="14">
        <v>4.8</v>
      </c>
      <c r="BF14" s="14">
        <v>2.7</v>
      </c>
      <c r="BG14" s="20">
        <v>495</v>
      </c>
      <c r="BH14" s="25">
        <f t="shared" si="12"/>
        <v>39.306355932203395</v>
      </c>
      <c r="BI14" s="25">
        <v>220</v>
      </c>
      <c r="BJ14" s="25">
        <f t="shared" si="13"/>
        <v>15.453333333333335</v>
      </c>
      <c r="BK14" s="31">
        <v>184</v>
      </c>
      <c r="BL14" s="31">
        <v>79</v>
      </c>
      <c r="BM14" s="25">
        <f t="shared" si="14"/>
        <v>22.145166666666668</v>
      </c>
      <c r="BN14" s="25">
        <f t="shared" si="15"/>
        <v>16.903074074074073</v>
      </c>
      <c r="BS14">
        <v>74.599999999999994</v>
      </c>
    </row>
    <row r="15" spans="1:71" x14ac:dyDescent="0.3">
      <c r="A15" s="5"/>
      <c r="B15" s="6"/>
      <c r="C15" s="6"/>
      <c r="D15" s="6">
        <v>7</v>
      </c>
      <c r="E15" s="14">
        <v>6.2</v>
      </c>
      <c r="F15" s="14">
        <v>4.5999999999999996</v>
      </c>
      <c r="G15" s="14">
        <v>7.1</v>
      </c>
      <c r="H15" s="14">
        <v>7.7</v>
      </c>
      <c r="I15" s="14">
        <v>203</v>
      </c>
      <c r="J15" s="25">
        <f t="shared" si="0"/>
        <v>18.253629032258065</v>
      </c>
      <c r="K15" s="25">
        <v>131</v>
      </c>
      <c r="L15" s="25">
        <f t="shared" si="1"/>
        <v>13.202521739130436</v>
      </c>
      <c r="M15" s="25">
        <v>299</v>
      </c>
      <c r="N15" s="25">
        <v>208</v>
      </c>
      <c r="O15" s="25">
        <f t="shared" si="2"/>
        <v>22.012295774647892</v>
      </c>
      <c r="P15" s="25">
        <f t="shared" si="3"/>
        <v>14.119688311688313</v>
      </c>
      <c r="Q15" s="6"/>
      <c r="R15" s="6"/>
      <c r="S15" s="6"/>
      <c r="T15" s="6">
        <v>19</v>
      </c>
      <c r="U15" s="14">
        <v>5.8</v>
      </c>
      <c r="V15" s="14">
        <v>4.0999999999999996</v>
      </c>
      <c r="W15" s="14">
        <v>7.1</v>
      </c>
      <c r="X15" s="7">
        <v>7.3</v>
      </c>
      <c r="Y15" s="14">
        <v>283</v>
      </c>
      <c r="Z15" s="25">
        <f t="shared" si="4"/>
        <v>27.202155172413796</v>
      </c>
      <c r="AA15" s="14">
        <v>185</v>
      </c>
      <c r="AB15" s="25">
        <f t="shared" si="5"/>
        <v>20.918536585365857</v>
      </c>
      <c r="AC15" s="25">
        <v>323</v>
      </c>
      <c r="AD15" s="25">
        <v>250</v>
      </c>
      <c r="AE15" s="25">
        <f t="shared" si="6"/>
        <v>23.779169014084513</v>
      </c>
      <c r="AF15" s="25">
        <f t="shared" si="7"/>
        <v>17.900684931506852</v>
      </c>
      <c r="AH15" s="18"/>
      <c r="AI15" s="6"/>
      <c r="AJ15" s="6"/>
      <c r="AK15" s="6">
        <v>107</v>
      </c>
      <c r="AL15" s="14">
        <v>5.3</v>
      </c>
      <c r="AM15" s="14">
        <v>4.4000000000000004</v>
      </c>
      <c r="AN15" s="14">
        <v>2.7</v>
      </c>
      <c r="AO15" s="14">
        <v>1.3</v>
      </c>
      <c r="AP15" s="14">
        <v>270</v>
      </c>
      <c r="AQ15" s="25">
        <f t="shared" si="8"/>
        <v>23.866981132075473</v>
      </c>
      <c r="AR15" s="14">
        <v>374</v>
      </c>
      <c r="AS15" s="25">
        <f t="shared" si="9"/>
        <v>39.405999999999999</v>
      </c>
      <c r="AT15" s="25">
        <v>126</v>
      </c>
      <c r="AU15" s="25">
        <v>45</v>
      </c>
      <c r="AV15" s="25">
        <f t="shared" si="10"/>
        <v>26.95933333333333</v>
      </c>
      <c r="AW15" s="25">
        <f t="shared" si="11"/>
        <v>19.997307692307693</v>
      </c>
      <c r="AX15" s="25"/>
      <c r="AY15" s="6"/>
      <c r="AZ15" s="6"/>
      <c r="BA15" s="14">
        <v>7</v>
      </c>
      <c r="BB15" s="6">
        <v>119</v>
      </c>
      <c r="BC15" s="14">
        <v>5.5</v>
      </c>
      <c r="BD15" s="14">
        <v>5.7</v>
      </c>
      <c r="BE15" s="14">
        <v>2</v>
      </c>
      <c r="BF15" s="14">
        <v>2.9</v>
      </c>
      <c r="BG15" s="20">
        <v>365</v>
      </c>
      <c r="BH15" s="25">
        <f t="shared" si="12"/>
        <v>31.091363636363635</v>
      </c>
      <c r="BI15" s="25">
        <v>287</v>
      </c>
      <c r="BJ15" s="25">
        <f t="shared" si="13"/>
        <v>23.342666666666666</v>
      </c>
      <c r="BK15" s="31">
        <v>76</v>
      </c>
      <c r="BL15" s="31">
        <v>64</v>
      </c>
      <c r="BM15" s="25">
        <f t="shared" si="14"/>
        <v>21.9526</v>
      </c>
      <c r="BN15" s="25">
        <f t="shared" si="15"/>
        <v>12.749241379310345</v>
      </c>
      <c r="BR15">
        <v>201</v>
      </c>
      <c r="BS15">
        <v>98.6</v>
      </c>
    </row>
    <row r="16" spans="1:71" x14ac:dyDescent="0.3">
      <c r="A16" s="5"/>
      <c r="B16" s="6"/>
      <c r="C16" s="6"/>
      <c r="D16" s="6">
        <v>8</v>
      </c>
      <c r="E16" s="14">
        <v>6.2</v>
      </c>
      <c r="F16" s="14">
        <v>4.9000000000000004</v>
      </c>
      <c r="G16" s="14">
        <v>7.4</v>
      </c>
      <c r="H16" s="14">
        <v>7.4</v>
      </c>
      <c r="I16" s="14">
        <v>246</v>
      </c>
      <c r="J16" s="25">
        <f t="shared" si="0"/>
        <v>22.120161290322581</v>
      </c>
      <c r="K16" s="25">
        <v>99</v>
      </c>
      <c r="L16" s="25">
        <f t="shared" si="1"/>
        <v>9.3666122448979579</v>
      </c>
      <c r="M16" s="25">
        <v>202</v>
      </c>
      <c r="N16" s="25">
        <v>205</v>
      </c>
      <c r="O16" s="25">
        <f t="shared" si="2"/>
        <v>14.268297297297298</v>
      </c>
      <c r="P16" s="25">
        <f t="shared" si="3"/>
        <v>14.480202702702703</v>
      </c>
      <c r="Q16" s="6"/>
      <c r="R16" s="6"/>
      <c r="S16" s="6"/>
      <c r="T16" s="6">
        <v>20</v>
      </c>
      <c r="U16" s="14">
        <v>5.8</v>
      </c>
      <c r="V16" s="14">
        <v>4.3</v>
      </c>
      <c r="W16" s="14">
        <v>7.2</v>
      </c>
      <c r="X16" s="7">
        <v>6.9</v>
      </c>
      <c r="Y16" s="14">
        <v>262</v>
      </c>
      <c r="Z16" s="25">
        <f t="shared" si="4"/>
        <v>25.183620689655172</v>
      </c>
      <c r="AA16" s="14">
        <v>239</v>
      </c>
      <c r="AB16" s="25">
        <f t="shared" si="5"/>
        <v>25.767534883720931</v>
      </c>
      <c r="AC16" s="25">
        <v>196</v>
      </c>
      <c r="AD16" s="25">
        <v>164</v>
      </c>
      <c r="AE16" s="25">
        <f t="shared" si="6"/>
        <v>14.229055555555556</v>
      </c>
      <c r="AF16" s="25">
        <f t="shared" si="7"/>
        <v>12.423594202898551</v>
      </c>
      <c r="AH16" s="18"/>
      <c r="AI16" s="6"/>
      <c r="AJ16" s="6"/>
      <c r="AK16" s="6">
        <v>108</v>
      </c>
      <c r="AL16" s="14">
        <v>5.6</v>
      </c>
      <c r="AM16" s="14">
        <v>4.8</v>
      </c>
      <c r="AN16" s="14">
        <v>3.4</v>
      </c>
      <c r="AO16" s="14">
        <v>3.5</v>
      </c>
      <c r="AP16" s="14">
        <v>428</v>
      </c>
      <c r="AQ16" s="25">
        <f t="shared" si="8"/>
        <v>35.806785714285716</v>
      </c>
      <c r="AR16" s="14">
        <v>208</v>
      </c>
      <c r="AS16" s="25">
        <f t="shared" si="9"/>
        <v>20.089333333333332</v>
      </c>
      <c r="AT16" s="25">
        <v>98</v>
      </c>
      <c r="AU16" s="25">
        <v>104</v>
      </c>
      <c r="AV16" s="25">
        <f t="shared" si="10"/>
        <v>16.651352941176469</v>
      </c>
      <c r="AW16" s="25">
        <f t="shared" si="11"/>
        <v>17.165942857142856</v>
      </c>
      <c r="AX16" s="25"/>
      <c r="AY16" s="6"/>
      <c r="AZ16" s="6"/>
      <c r="BA16" s="6"/>
      <c r="BB16" s="6">
        <v>120</v>
      </c>
      <c r="BC16" s="14">
        <v>5.7</v>
      </c>
      <c r="BD16" s="14">
        <v>6.3</v>
      </c>
      <c r="BE16" s="14">
        <v>5.5</v>
      </c>
      <c r="BF16" s="14">
        <v>2.8</v>
      </c>
      <c r="BG16" s="20">
        <v>433</v>
      </c>
      <c r="BH16" s="25">
        <f t="shared" si="12"/>
        <v>35.589561403508775</v>
      </c>
      <c r="BI16" s="25">
        <v>311</v>
      </c>
      <c r="BJ16" s="25">
        <f t="shared" si="13"/>
        <v>22.885650793650793</v>
      </c>
      <c r="BK16" s="31">
        <v>184</v>
      </c>
      <c r="BL16" s="31">
        <v>129</v>
      </c>
      <c r="BM16" s="25">
        <f t="shared" si="14"/>
        <v>19.32669090909091</v>
      </c>
      <c r="BN16" s="25">
        <f t="shared" si="15"/>
        <v>26.615464285714285</v>
      </c>
      <c r="BR16">
        <v>326</v>
      </c>
      <c r="BS16">
        <v>148.9</v>
      </c>
    </row>
    <row r="17" spans="1:71" x14ac:dyDescent="0.3">
      <c r="A17" s="5"/>
      <c r="B17" s="6"/>
      <c r="C17" s="6"/>
      <c r="D17" s="6">
        <v>9</v>
      </c>
      <c r="E17" s="14">
        <v>5.4</v>
      </c>
      <c r="F17" s="14">
        <v>4.9000000000000004</v>
      </c>
      <c r="G17" s="14">
        <v>7.5</v>
      </c>
      <c r="H17" s="14">
        <v>7</v>
      </c>
      <c r="I17" s="14">
        <v>261</v>
      </c>
      <c r="J17" s="25">
        <f t="shared" si="0"/>
        <v>26.945833333333329</v>
      </c>
      <c r="K17" s="25">
        <v>103</v>
      </c>
      <c r="L17" s="25">
        <f t="shared" si="1"/>
        <v>9.7450612244897954</v>
      </c>
      <c r="M17" s="25">
        <v>308</v>
      </c>
      <c r="N17" s="25">
        <v>202</v>
      </c>
      <c r="O17" s="25">
        <f t="shared" si="2"/>
        <v>21.465546666666668</v>
      </c>
      <c r="P17" s="25">
        <f t="shared" si="3"/>
        <v>15.083628571428573</v>
      </c>
      <c r="Q17" s="6"/>
      <c r="R17" s="6"/>
      <c r="S17" s="6"/>
      <c r="T17" s="6">
        <v>21</v>
      </c>
      <c r="U17" s="14">
        <v>5.9</v>
      </c>
      <c r="V17" s="14">
        <v>4.3</v>
      </c>
      <c r="W17" s="14">
        <v>7.5</v>
      </c>
      <c r="X17" s="7">
        <v>6.9</v>
      </c>
      <c r="Y17" s="14">
        <v>240</v>
      </c>
      <c r="Z17" s="25">
        <f t="shared" si="4"/>
        <v>22.677966101694917</v>
      </c>
      <c r="AA17" s="14">
        <v>61</v>
      </c>
      <c r="AB17" s="25">
        <f t="shared" si="5"/>
        <v>6.5766511627906983</v>
      </c>
      <c r="AC17" s="25">
        <v>191</v>
      </c>
      <c r="AD17" s="25">
        <v>195</v>
      </c>
      <c r="AE17" s="25">
        <f t="shared" si="6"/>
        <v>13.311426666666669</v>
      </c>
      <c r="AF17" s="25">
        <f t="shared" si="7"/>
        <v>14.77195652173913</v>
      </c>
      <c r="AH17" s="18"/>
      <c r="AI17" s="6"/>
      <c r="AJ17" s="6"/>
      <c r="AK17" s="6">
        <v>109</v>
      </c>
      <c r="AL17" s="14">
        <v>5.7</v>
      </c>
      <c r="AM17" s="14">
        <v>4.8</v>
      </c>
      <c r="AN17" s="14">
        <v>3.6</v>
      </c>
      <c r="AO17" s="14">
        <v>2.2999999999999998</v>
      </c>
      <c r="AP17" s="14">
        <v>356</v>
      </c>
      <c r="AQ17" s="25">
        <f t="shared" si="8"/>
        <v>29.260701754385963</v>
      </c>
      <c r="AR17" s="14">
        <v>207</v>
      </c>
      <c r="AS17" s="25">
        <f t="shared" si="9"/>
        <v>19.992750000000001</v>
      </c>
      <c r="AT17" s="25">
        <v>115</v>
      </c>
      <c r="AU17" s="25">
        <v>110</v>
      </c>
      <c r="AV17" s="25">
        <f t="shared" si="10"/>
        <v>18.454305555555557</v>
      </c>
      <c r="AW17" s="25">
        <f t="shared" si="11"/>
        <v>27.62913043478261</v>
      </c>
      <c r="AX17" s="25"/>
      <c r="AY17" s="6"/>
      <c r="AZ17" s="6"/>
      <c r="BA17" s="6"/>
      <c r="BB17" s="6">
        <v>121</v>
      </c>
      <c r="BC17" s="14">
        <v>5.6</v>
      </c>
      <c r="BD17" s="14">
        <v>7.2</v>
      </c>
      <c r="BE17" s="14">
        <v>2.6</v>
      </c>
      <c r="BF17" s="14">
        <v>2.2999999999999998</v>
      </c>
      <c r="BG17" s="20">
        <v>421</v>
      </c>
      <c r="BH17" s="25">
        <f t="shared" si="12"/>
        <v>35.221160714285716</v>
      </c>
      <c r="BI17" s="25">
        <v>392</v>
      </c>
      <c r="BJ17" s="25">
        <f t="shared" si="13"/>
        <v>25.240444444444442</v>
      </c>
      <c r="BK17" s="31">
        <v>131</v>
      </c>
      <c r="BL17" s="31">
        <v>86</v>
      </c>
      <c r="BM17" s="25">
        <f t="shared" si="14"/>
        <v>29.107192307692305</v>
      </c>
      <c r="BN17" s="25">
        <f t="shared" si="15"/>
        <v>21.600956521739132</v>
      </c>
      <c r="BS17">
        <v>197.8</v>
      </c>
    </row>
    <row r="18" spans="1:71" x14ac:dyDescent="0.3">
      <c r="A18" s="5"/>
      <c r="B18" s="6"/>
      <c r="C18" s="6"/>
      <c r="D18" s="6">
        <v>10</v>
      </c>
      <c r="E18" s="14">
        <v>5.2</v>
      </c>
      <c r="F18" s="14">
        <v>4.7</v>
      </c>
      <c r="G18" s="14">
        <v>7.6</v>
      </c>
      <c r="H18" s="14">
        <v>7.5</v>
      </c>
      <c r="I18" s="14">
        <v>259</v>
      </c>
      <c r="J18" s="25">
        <f t="shared" si="0"/>
        <v>27.767788461538462</v>
      </c>
      <c r="K18" s="25">
        <v>167</v>
      </c>
      <c r="L18" s="25">
        <f t="shared" si="1"/>
        <v>16.472595744680849</v>
      </c>
      <c r="M18" s="25">
        <v>244</v>
      </c>
      <c r="N18" s="25">
        <v>185</v>
      </c>
      <c r="O18" s="25">
        <f t="shared" si="2"/>
        <v>16.781421052631583</v>
      </c>
      <c r="P18" s="25">
        <f t="shared" si="3"/>
        <v>12.893266666666669</v>
      </c>
      <c r="Q18" s="6"/>
      <c r="R18" s="6"/>
      <c r="S18" s="6"/>
      <c r="T18" s="6">
        <v>22</v>
      </c>
      <c r="U18" s="14">
        <v>5.7</v>
      </c>
      <c r="V18" s="14">
        <v>5.3</v>
      </c>
      <c r="W18" s="14">
        <v>7</v>
      </c>
      <c r="X18" s="7">
        <v>6.4</v>
      </c>
      <c r="Y18" s="14">
        <v>161</v>
      </c>
      <c r="Z18" s="25">
        <f t="shared" si="4"/>
        <v>15.746929824561402</v>
      </c>
      <c r="AA18" s="14">
        <v>155</v>
      </c>
      <c r="AB18" s="25">
        <f t="shared" si="5"/>
        <v>13.558113207547171</v>
      </c>
      <c r="AC18" s="25">
        <v>263</v>
      </c>
      <c r="AD18" s="25">
        <v>225</v>
      </c>
      <c r="AE18" s="25">
        <f t="shared" si="6"/>
        <v>19.638585714285714</v>
      </c>
      <c r="AF18" s="25">
        <f t="shared" si="7"/>
        <v>18.376171875000001</v>
      </c>
      <c r="AH18" s="18"/>
      <c r="AI18" s="6"/>
      <c r="AJ18" s="6"/>
      <c r="AK18" s="6">
        <v>110</v>
      </c>
      <c r="AL18" s="14">
        <v>5.6</v>
      </c>
      <c r="AM18" s="14">
        <v>4.7</v>
      </c>
      <c r="AN18" s="14">
        <v>1.3</v>
      </c>
      <c r="AO18" s="14">
        <v>2</v>
      </c>
      <c r="AP18" s="14">
        <v>481</v>
      </c>
      <c r="AQ18" s="25">
        <f t="shared" si="8"/>
        <v>40.240803571428572</v>
      </c>
      <c r="AR18" s="14">
        <v>189</v>
      </c>
      <c r="AS18" s="25">
        <f t="shared" si="9"/>
        <v>18.642638297872342</v>
      </c>
      <c r="AT18" s="25">
        <v>71</v>
      </c>
      <c r="AU18" s="25">
        <v>67</v>
      </c>
      <c r="AV18" s="25">
        <f t="shared" si="10"/>
        <v>31.551307692307692</v>
      </c>
      <c r="AW18" s="25">
        <f t="shared" si="11"/>
        <v>19.35295</v>
      </c>
      <c r="AX18" s="25"/>
      <c r="AY18" s="6"/>
      <c r="AZ18" s="6"/>
      <c r="BA18" s="6"/>
      <c r="BB18" s="6">
        <v>122</v>
      </c>
      <c r="BC18" s="14">
        <v>5.7</v>
      </c>
      <c r="BD18" s="14">
        <v>7</v>
      </c>
      <c r="BE18" s="14">
        <v>1.6</v>
      </c>
      <c r="BF18" s="14">
        <v>1.1000000000000001</v>
      </c>
      <c r="BG18" s="20">
        <v>533</v>
      </c>
      <c r="BH18" s="25">
        <f t="shared" si="12"/>
        <v>43.808859649122809</v>
      </c>
      <c r="BI18" s="25">
        <v>369</v>
      </c>
      <c r="BJ18" s="25">
        <f t="shared" si="13"/>
        <v>24.438342857142857</v>
      </c>
      <c r="BK18" s="31">
        <v>49</v>
      </c>
      <c r="BL18" s="31">
        <v>48</v>
      </c>
      <c r="BM18" s="25">
        <f t="shared" si="14"/>
        <v>17.692062499999999</v>
      </c>
      <c r="BN18" s="25">
        <f t="shared" si="15"/>
        <v>25.20872727272727</v>
      </c>
    </row>
    <row r="19" spans="1:71" x14ac:dyDescent="0.3">
      <c r="A19" s="5"/>
      <c r="B19" s="6"/>
      <c r="C19" s="6"/>
      <c r="D19" s="6">
        <v>11</v>
      </c>
      <c r="E19" s="14">
        <v>6.1</v>
      </c>
      <c r="F19" s="14">
        <v>5.3</v>
      </c>
      <c r="G19" s="14">
        <v>7.7</v>
      </c>
      <c r="H19" s="14">
        <v>8.4</v>
      </c>
      <c r="I19" s="14">
        <v>193</v>
      </c>
      <c r="J19" s="25">
        <f t="shared" si="0"/>
        <v>17.638934426229508</v>
      </c>
      <c r="K19" s="25">
        <v>191</v>
      </c>
      <c r="L19" s="25">
        <f t="shared" si="1"/>
        <v>16.707094339622643</v>
      </c>
      <c r="M19" s="25">
        <v>191</v>
      </c>
      <c r="N19" s="25">
        <v>320</v>
      </c>
      <c r="O19" s="25">
        <f t="shared" si="2"/>
        <v>12.965675324675326</v>
      </c>
      <c r="P19" s="25">
        <f t="shared" si="3"/>
        <v>19.912380952380953</v>
      </c>
      <c r="Q19" s="6"/>
      <c r="R19" s="6"/>
      <c r="S19" s="6"/>
      <c r="T19" s="6">
        <v>23</v>
      </c>
      <c r="U19" s="14">
        <v>5.9</v>
      </c>
      <c r="V19" s="14">
        <v>4.5999999999999996</v>
      </c>
      <c r="W19" s="14">
        <v>8.1</v>
      </c>
      <c r="X19" s="7">
        <v>7.6</v>
      </c>
      <c r="Y19" s="14">
        <v>227</v>
      </c>
      <c r="Z19" s="25">
        <f t="shared" si="4"/>
        <v>21.449576271186437</v>
      </c>
      <c r="AA19" s="14">
        <v>98</v>
      </c>
      <c r="AB19" s="25">
        <f t="shared" si="5"/>
        <v>9.8766956521739147</v>
      </c>
      <c r="AC19" s="25">
        <v>274</v>
      </c>
      <c r="AD19" s="25">
        <v>243</v>
      </c>
      <c r="AE19" s="25">
        <f t="shared" si="6"/>
        <v>17.681456790123459</v>
      </c>
      <c r="AF19" s="25">
        <f t="shared" si="7"/>
        <v>16.712644736842108</v>
      </c>
      <c r="AH19" s="18"/>
      <c r="AI19" s="6"/>
      <c r="AJ19" s="6"/>
      <c r="AK19" s="6">
        <v>111</v>
      </c>
      <c r="AL19" s="14">
        <v>5.6</v>
      </c>
      <c r="AM19" s="14">
        <v>5.5</v>
      </c>
      <c r="AN19" s="14">
        <v>1.2</v>
      </c>
      <c r="AO19" s="14">
        <v>1.3</v>
      </c>
      <c r="AP19" s="14">
        <v>432</v>
      </c>
      <c r="AQ19" s="25">
        <f t="shared" si="8"/>
        <v>36.141428571428577</v>
      </c>
      <c r="AR19" s="14">
        <v>351</v>
      </c>
      <c r="AS19" s="25">
        <f t="shared" si="9"/>
        <v>29.58610909090909</v>
      </c>
      <c r="AT19" s="25">
        <v>63</v>
      </c>
      <c r="AU19" s="25">
        <v>32</v>
      </c>
      <c r="AV19" s="25">
        <f t="shared" si="10"/>
        <v>30.329250000000002</v>
      </c>
      <c r="AW19" s="25">
        <f t="shared" si="11"/>
        <v>14.220307692307692</v>
      </c>
      <c r="AX19" s="25"/>
      <c r="AY19" s="6"/>
      <c r="AZ19" s="6"/>
      <c r="BA19" s="6"/>
      <c r="BB19" s="6">
        <v>123</v>
      </c>
      <c r="BC19" s="14">
        <v>5.7</v>
      </c>
      <c r="BD19" s="14">
        <v>6.7</v>
      </c>
      <c r="BE19" s="14">
        <v>2.2000000000000002</v>
      </c>
      <c r="BF19" s="14">
        <v>1.9</v>
      </c>
      <c r="BG19" s="20">
        <v>495</v>
      </c>
      <c r="BH19" s="25">
        <f t="shared" si="12"/>
        <v>40.685526315789474</v>
      </c>
      <c r="BI19" s="39">
        <v>642</v>
      </c>
      <c r="BJ19" s="25">
        <f t="shared" si="13"/>
        <v>44.422567164179107</v>
      </c>
      <c r="BK19" s="31">
        <v>98</v>
      </c>
      <c r="BL19" s="31">
        <v>54</v>
      </c>
      <c r="BM19" s="25">
        <f t="shared" si="14"/>
        <v>25.733909090909087</v>
      </c>
      <c r="BN19" s="25">
        <f t="shared" si="15"/>
        <v>16.418842105263156</v>
      </c>
    </row>
    <row r="20" spans="1:71" x14ac:dyDescent="0.3">
      <c r="A20" s="5"/>
      <c r="B20" s="6"/>
      <c r="C20" s="6"/>
      <c r="D20" s="6">
        <v>12</v>
      </c>
      <c r="E20" s="14">
        <v>5.7</v>
      </c>
      <c r="F20" s="14">
        <v>4.0999999999999996</v>
      </c>
      <c r="G20" s="14">
        <v>7.6</v>
      </c>
      <c r="H20" s="14">
        <v>8.3000000000000007</v>
      </c>
      <c r="I20" s="14">
        <v>207</v>
      </c>
      <c r="J20" s="25">
        <f t="shared" si="0"/>
        <v>20.246052631578948</v>
      </c>
      <c r="K20" s="25">
        <v>70</v>
      </c>
      <c r="L20" s="25">
        <f>(K20*0.4636)/F20</f>
        <v>7.9151219512195121</v>
      </c>
      <c r="M20" s="25">
        <v>220</v>
      </c>
      <c r="N20" s="25">
        <v>171</v>
      </c>
      <c r="O20" s="25">
        <f t="shared" si="2"/>
        <v>15.130789473684214</v>
      </c>
      <c r="P20" s="25">
        <f t="shared" si="3"/>
        <v>10.768879518072289</v>
      </c>
      <c r="Q20" s="6"/>
      <c r="R20" s="6"/>
      <c r="S20" s="6"/>
      <c r="T20" s="6">
        <v>24</v>
      </c>
      <c r="U20" s="14">
        <v>5.6</v>
      </c>
      <c r="V20" s="14">
        <v>5.0999999999999996</v>
      </c>
      <c r="W20" s="14">
        <v>7.7</v>
      </c>
      <c r="X20" s="7">
        <v>7.1</v>
      </c>
      <c r="Y20" s="14">
        <v>201</v>
      </c>
      <c r="Z20" s="25">
        <f t="shared" si="4"/>
        <v>20.01026785714286</v>
      </c>
      <c r="AA20" s="14">
        <v>150</v>
      </c>
      <c r="AB20" s="25">
        <f t="shared" si="5"/>
        <v>13.63529411764706</v>
      </c>
      <c r="AC20" s="25">
        <v>297</v>
      </c>
      <c r="AD20" s="25">
        <v>193</v>
      </c>
      <c r="AE20" s="25">
        <f t="shared" si="6"/>
        <v>20.161285714285714</v>
      </c>
      <c r="AF20" s="25">
        <f t="shared" si="7"/>
        <v>14.208605633802819</v>
      </c>
      <c r="AH20" s="18"/>
      <c r="AI20" s="6"/>
      <c r="AJ20" s="6"/>
      <c r="AK20" s="6">
        <v>112</v>
      </c>
      <c r="AL20" s="14">
        <v>5.9</v>
      </c>
      <c r="AM20" s="14">
        <v>5.2</v>
      </c>
      <c r="AN20" s="14">
        <v>1</v>
      </c>
      <c r="AO20" s="14">
        <v>1.6</v>
      </c>
      <c r="AP20" s="14">
        <v>455</v>
      </c>
      <c r="AQ20" s="25">
        <f t="shared" si="8"/>
        <v>36.130084745762716</v>
      </c>
      <c r="AR20" s="14">
        <v>152</v>
      </c>
      <c r="AS20" s="25">
        <f t="shared" si="9"/>
        <v>13.551384615384617</v>
      </c>
      <c r="AT20" s="25">
        <v>31</v>
      </c>
      <c r="AU20" s="25">
        <v>55</v>
      </c>
      <c r="AV20" s="25">
        <f t="shared" si="10"/>
        <v>17.9087</v>
      </c>
      <c r="AW20" s="25">
        <f t="shared" si="11"/>
        <v>19.858437499999997</v>
      </c>
      <c r="AX20" s="25"/>
      <c r="AY20" s="6"/>
      <c r="AZ20" s="6"/>
      <c r="BA20" s="6"/>
      <c r="BB20" s="6">
        <v>124</v>
      </c>
      <c r="BC20" s="14">
        <v>5.7</v>
      </c>
      <c r="BD20" s="14">
        <v>7.1</v>
      </c>
      <c r="BE20" s="14">
        <v>1.7</v>
      </c>
      <c r="BF20" s="14">
        <v>1.5</v>
      </c>
      <c r="BG20" s="20">
        <v>477</v>
      </c>
      <c r="BH20" s="25">
        <f t="shared" si="12"/>
        <v>39.206052631578949</v>
      </c>
      <c r="BI20" s="39">
        <v>824</v>
      </c>
      <c r="BJ20" s="25">
        <f t="shared" si="13"/>
        <v>53.803718309859157</v>
      </c>
      <c r="BK20" s="31">
        <v>57</v>
      </c>
      <c r="BL20" s="31">
        <v>58</v>
      </c>
      <c r="BM20" s="25">
        <f t="shared" si="14"/>
        <v>19.369941176470586</v>
      </c>
      <c r="BN20" s="25">
        <f t="shared" si="15"/>
        <v>22.337733333333333</v>
      </c>
    </row>
    <row r="21" spans="1:7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7"/>
      <c r="Y21" s="6"/>
      <c r="Z21" s="6"/>
      <c r="AA21" s="6"/>
      <c r="AB21" s="6"/>
      <c r="AC21" s="6"/>
      <c r="AD21" s="6"/>
      <c r="AE21" s="6"/>
      <c r="AF21" s="6"/>
      <c r="AH21" s="18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20"/>
      <c r="BH21" s="6"/>
      <c r="BI21" s="25"/>
      <c r="BJ21" s="6"/>
    </row>
    <row r="22" spans="1:71" x14ac:dyDescent="0.3">
      <c r="A22" s="5"/>
      <c r="B22" s="6"/>
      <c r="C22" s="6"/>
      <c r="D22" s="6"/>
      <c r="E22" s="6"/>
      <c r="F22" s="6"/>
      <c r="G22" s="6"/>
      <c r="H22" s="6"/>
      <c r="I22" s="6"/>
      <c r="J22" s="25">
        <f>AVERAGE(J9:J20)</f>
        <v>22.351176395686366</v>
      </c>
      <c r="K22" s="25"/>
      <c r="L22" s="25">
        <f>AVERAGE(L9:L20)</f>
        <v>15.742173448389273</v>
      </c>
      <c r="M22" s="25"/>
      <c r="N22" s="25"/>
      <c r="O22" s="25">
        <f>AVERAGE(O9:O20)</f>
        <v>15.358968518537699</v>
      </c>
      <c r="P22" s="25">
        <f>AVERAGE(P9:P20)</f>
        <v>13.301435987996653</v>
      </c>
      <c r="Q22" s="24"/>
      <c r="R22" s="6"/>
      <c r="S22" s="6"/>
      <c r="T22" s="6"/>
      <c r="U22" s="6"/>
      <c r="V22" s="6"/>
      <c r="W22" s="6"/>
      <c r="X22" s="7"/>
      <c r="Y22" s="6"/>
      <c r="Z22" s="25">
        <f>AVERAGE(Z9:Z20)</f>
        <v>23.071049230131873</v>
      </c>
      <c r="AA22" s="24"/>
      <c r="AB22" s="25">
        <f>AVERAGE(AB9:AB20)</f>
        <v>14.331129828188443</v>
      </c>
      <c r="AC22" s="25"/>
      <c r="AD22" s="25"/>
      <c r="AE22" s="25">
        <f>AVERAGE(AE9:AE20)</f>
        <v>17.325291161890366</v>
      </c>
      <c r="AF22" s="25">
        <f>AVERAGE(AF9:AF20)</f>
        <v>14.485960225556072</v>
      </c>
      <c r="AH22" s="18"/>
      <c r="AI22" s="6"/>
      <c r="AJ22" s="6"/>
      <c r="AK22" s="6"/>
      <c r="AL22" s="6"/>
      <c r="AM22" s="6"/>
      <c r="AN22" s="6"/>
      <c r="AO22" s="6"/>
      <c r="AP22" s="6"/>
      <c r="AQ22" s="25">
        <f>AVERAGE(AQ9:AQ20)</f>
        <v>35.136809743152462</v>
      </c>
      <c r="AR22" s="24"/>
      <c r="AS22" s="25">
        <f>AVERAGE(AS9:AS20)</f>
        <v>25.090284499263969</v>
      </c>
      <c r="AT22" s="25"/>
      <c r="AU22" s="25"/>
      <c r="AV22" s="25">
        <f>AVERAGE(AV9:AV20)</f>
        <v>21.78657648740899</v>
      </c>
      <c r="AW22" s="25">
        <f>AVERAGE(AW9:AW20)</f>
        <v>18.972846278600628</v>
      </c>
      <c r="AX22" s="25"/>
      <c r="AY22" s="6"/>
      <c r="AZ22" s="6"/>
      <c r="BA22" s="6"/>
      <c r="BB22" s="6"/>
      <c r="BC22" s="6"/>
      <c r="BD22" s="6"/>
      <c r="BE22" s="6"/>
      <c r="BF22" s="6"/>
      <c r="BG22" s="20"/>
      <c r="BH22" s="25">
        <f>AVERAGE(BH9:BH20)</f>
        <v>36.553976637961604</v>
      </c>
      <c r="BI22" s="32"/>
      <c r="BJ22" s="25">
        <f>AVERAGE(BJ9:BJ20)</f>
        <v>36.197773447081268</v>
      </c>
      <c r="BM22" s="25">
        <f>AVERAGE(BM9:BM20)</f>
        <v>23.3744162878758</v>
      </c>
      <c r="BN22" s="25">
        <f>AVERAGE(BN9:BN20)</f>
        <v>21.992228481106839</v>
      </c>
    </row>
    <row r="23" spans="1:71" x14ac:dyDescent="0.3">
      <c r="A23" s="5"/>
      <c r="B23" s="6"/>
      <c r="C23" s="6"/>
      <c r="D23" s="6"/>
      <c r="E23" s="6"/>
      <c r="F23" s="6"/>
      <c r="G23" s="6"/>
      <c r="H23" s="6"/>
      <c r="I23" s="6"/>
      <c r="J23" s="6">
        <f>STDEV(J9:J20)/SQRT(12)</f>
        <v>1.0355362164146704</v>
      </c>
      <c r="K23" s="6"/>
      <c r="L23" s="6">
        <f>STDEV(L9:L20)/SQRT(12)</f>
        <v>1.5501994780284789</v>
      </c>
      <c r="M23" s="6"/>
      <c r="N23" s="6"/>
      <c r="O23" s="6">
        <f>STDEV(O9:O20)/SQRT(12)</f>
        <v>1.0854491432554159</v>
      </c>
      <c r="P23" s="6">
        <f>STDEV(P9:P20)/SQRT(12)</f>
        <v>0.73321832113249275</v>
      </c>
      <c r="Q23" s="24"/>
      <c r="R23" s="6"/>
      <c r="S23" s="6"/>
      <c r="T23" s="6"/>
      <c r="U23" s="6"/>
      <c r="V23" s="6"/>
      <c r="W23" s="6"/>
      <c r="X23" s="7"/>
      <c r="Y23" s="6"/>
      <c r="Z23" s="6">
        <f>STDEV(Z9:Z20)/SQRT(12)</f>
        <v>1.1236205296665474</v>
      </c>
      <c r="AA23" s="24"/>
      <c r="AB23" s="6">
        <f>STDEV(AB9:AB20)/SQRT(12)</f>
        <v>1.7749380758085549</v>
      </c>
      <c r="AC23" s="6"/>
      <c r="AD23" s="6"/>
      <c r="AE23" s="6">
        <f>STDEV(AE9:AE20)/SQRT(12)</f>
        <v>1.1716531621897712</v>
      </c>
      <c r="AF23" s="6">
        <f>STDEV(AF9:AF20)/SQRT(12)</f>
        <v>0.79805671520428845</v>
      </c>
      <c r="AH23" s="18"/>
      <c r="AI23" s="6"/>
      <c r="AJ23" s="6"/>
      <c r="AK23" s="6"/>
      <c r="AL23" s="6"/>
      <c r="AM23" s="6"/>
      <c r="AN23" s="6"/>
      <c r="AO23" s="6"/>
      <c r="AP23" s="6"/>
      <c r="AQ23" s="6">
        <f>STDEV(AQ9:AQ20)/SQRT(12)</f>
        <v>1.4066690870542808</v>
      </c>
      <c r="AR23" s="24"/>
      <c r="AS23" s="6">
        <f>STDEV(AS9:AS20)/SQRT(12)</f>
        <v>2.5107046599723075</v>
      </c>
      <c r="AT23" s="6"/>
      <c r="AU23" s="6"/>
      <c r="AV23" s="6">
        <f>STDEV(AV9:AV20)/SQRT(12)</f>
        <v>1.5874367979248862</v>
      </c>
      <c r="AW23" s="6">
        <f>STDEV(AW9:AW20)/SQRT(12)</f>
        <v>1.1015352123744051</v>
      </c>
      <c r="AX23" s="6"/>
      <c r="AY23" s="6"/>
      <c r="AZ23" s="6"/>
      <c r="BA23" s="6"/>
      <c r="BB23" s="6"/>
      <c r="BC23" s="6"/>
      <c r="BD23" s="6"/>
      <c r="BE23" s="49" t="s">
        <v>40</v>
      </c>
      <c r="BF23" s="6">
        <v>2.5</v>
      </c>
      <c r="BG23" s="20"/>
      <c r="BH23" s="6">
        <f>STDEV(BH9:BH20)/SQRT(12)</f>
        <v>1.1808254653563581</v>
      </c>
      <c r="BI23" s="32"/>
      <c r="BJ23" s="6">
        <f>STDEV(BJ9:BJ20)/SQRT(12)</f>
        <v>4.6491276537892947</v>
      </c>
      <c r="BM23" s="6">
        <f>STDEV(BM9:BM20)/SQRT(12)</f>
        <v>1.2816760978417194</v>
      </c>
      <c r="BN23" s="6">
        <f>STDEV(BN9:BN20)/SQRT(12)</f>
        <v>1.6912823824441994</v>
      </c>
    </row>
    <row r="24" spans="1:71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>TTEST(O9:O20,P9:P20,2,1)</f>
        <v>0.10635852847542529</v>
      </c>
      <c r="Q24" s="6"/>
      <c r="R24" s="6"/>
      <c r="S24" s="6"/>
      <c r="T24" s="6"/>
      <c r="U24" s="6"/>
      <c r="V24" s="6"/>
      <c r="W24" s="6"/>
      <c r="X24" s="7"/>
      <c r="AF24" s="6"/>
      <c r="AH24" s="18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20"/>
      <c r="BH24" s="6"/>
    </row>
    <row r="25" spans="1:71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26"/>
      <c r="R25" s="6"/>
      <c r="S25" s="6"/>
      <c r="T25" s="6"/>
      <c r="U25" s="6"/>
      <c r="V25" s="6"/>
      <c r="W25" s="6"/>
      <c r="X25" s="7"/>
      <c r="AH25" s="18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20"/>
      <c r="BH25" s="6"/>
      <c r="BR25">
        <v>0</v>
      </c>
      <c r="BS25">
        <v>0</v>
      </c>
    </row>
    <row r="26" spans="1:71" x14ac:dyDescent="0.3">
      <c r="A26" s="5"/>
      <c r="B26" s="6"/>
      <c r="C26" s="6"/>
      <c r="D26" s="6"/>
      <c r="E26" s="6"/>
      <c r="F26" s="6"/>
      <c r="G26" s="6" t="s">
        <v>35</v>
      </c>
      <c r="H26" s="6" t="s">
        <v>36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7"/>
      <c r="AH26" s="18"/>
      <c r="AI26" s="6"/>
      <c r="AJ26" s="6"/>
      <c r="AK26" s="6"/>
      <c r="AL26" s="6"/>
      <c r="AM26" s="6"/>
      <c r="AN26" s="8" t="s">
        <v>41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8" t="s">
        <v>42</v>
      </c>
      <c r="BF26" s="6"/>
      <c r="BG26" s="20"/>
      <c r="BH26" s="6"/>
      <c r="BR26">
        <v>0</v>
      </c>
      <c r="BS26">
        <v>0</v>
      </c>
    </row>
    <row r="27" spans="1:71" x14ac:dyDescent="0.3">
      <c r="A27" s="5"/>
      <c r="B27" s="6"/>
      <c r="C27" s="6"/>
      <c r="D27" s="6"/>
      <c r="E27" s="6"/>
      <c r="F27" s="6"/>
      <c r="G27" s="6" t="s">
        <v>9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 t="s">
        <v>9</v>
      </c>
      <c r="X27" s="7"/>
      <c r="AH27" s="18"/>
      <c r="AI27" s="6"/>
      <c r="AJ27" s="6"/>
      <c r="AK27" s="6"/>
      <c r="AL27" s="6"/>
      <c r="AM27" s="6"/>
      <c r="AN27" s="6" t="s">
        <v>9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 t="s">
        <v>9</v>
      </c>
      <c r="BF27" s="6"/>
      <c r="BG27" s="20"/>
      <c r="BH27" s="6"/>
      <c r="BR27">
        <v>51</v>
      </c>
      <c r="BS27">
        <v>25.5</v>
      </c>
    </row>
    <row r="28" spans="1:71" x14ac:dyDescent="0.3">
      <c r="A28" s="5"/>
      <c r="B28" s="6"/>
      <c r="C28" s="6"/>
      <c r="D28" s="6"/>
      <c r="E28" s="6" t="s">
        <v>8</v>
      </c>
      <c r="F28" s="6"/>
      <c r="G28" s="6" t="s">
        <v>10</v>
      </c>
      <c r="H28" s="6" t="s">
        <v>11</v>
      </c>
      <c r="I28" s="14"/>
      <c r="J28" s="14"/>
      <c r="K28" s="14"/>
      <c r="L28" s="14"/>
      <c r="M28" s="14"/>
      <c r="N28" s="14"/>
      <c r="O28" s="14"/>
      <c r="P28" s="14"/>
      <c r="Q28" s="14"/>
      <c r="R28" s="6"/>
      <c r="S28" s="6"/>
      <c r="T28" s="6"/>
      <c r="U28" s="6" t="s">
        <v>8</v>
      </c>
      <c r="V28" s="6"/>
      <c r="W28" s="6">
        <v>9</v>
      </c>
      <c r="X28" s="7">
        <v>1</v>
      </c>
      <c r="Y28" s="14"/>
      <c r="Z28" s="14"/>
      <c r="AA28" s="14"/>
      <c r="AB28" s="14"/>
      <c r="AC28" s="14"/>
      <c r="AD28" s="14"/>
      <c r="AE28" s="14"/>
      <c r="AF28" s="14"/>
      <c r="AH28" s="18"/>
      <c r="AI28" s="6"/>
      <c r="AJ28" s="6"/>
      <c r="AK28" s="6"/>
      <c r="AL28" s="6" t="s">
        <v>8</v>
      </c>
      <c r="AM28" s="6" t="s">
        <v>30</v>
      </c>
      <c r="AN28" s="6" t="s">
        <v>10</v>
      </c>
      <c r="AO28" s="6" t="s">
        <v>11</v>
      </c>
      <c r="AP28" s="14"/>
      <c r="AQ28" s="14"/>
      <c r="AR28" s="14"/>
      <c r="AS28" s="14"/>
      <c r="AT28" s="14"/>
      <c r="AU28" s="14"/>
      <c r="AV28" s="14"/>
      <c r="AW28" s="14"/>
      <c r="AX28" s="14"/>
      <c r="AY28" s="6"/>
      <c r="AZ28" s="6"/>
      <c r="BA28" s="6"/>
      <c r="BB28" s="6"/>
      <c r="BC28" s="6" t="s">
        <v>8</v>
      </c>
      <c r="BD28" s="6" t="s">
        <v>30</v>
      </c>
      <c r="BE28" s="6">
        <v>9</v>
      </c>
      <c r="BF28" s="6">
        <v>1</v>
      </c>
      <c r="BG28" s="19"/>
      <c r="BH28" s="14"/>
      <c r="BI28" s="31"/>
      <c r="BJ28" s="31"/>
      <c r="BR28">
        <v>110</v>
      </c>
      <c r="BS28">
        <v>49.3</v>
      </c>
    </row>
    <row r="29" spans="1:71" x14ac:dyDescent="0.3">
      <c r="A29" s="5"/>
      <c r="B29" s="8" t="s">
        <v>5</v>
      </c>
      <c r="C29" s="6" t="s">
        <v>3</v>
      </c>
      <c r="D29" s="6">
        <v>25</v>
      </c>
      <c r="E29" s="6">
        <v>5.5</v>
      </c>
      <c r="F29" s="6">
        <v>4.5999999999999996</v>
      </c>
      <c r="G29" s="14">
        <v>7.1</v>
      </c>
      <c r="H29" s="14">
        <v>7.5</v>
      </c>
      <c r="I29" s="6">
        <v>226</v>
      </c>
      <c r="J29" s="25">
        <f>(0.5575*I29)/E29</f>
        <v>22.90818181818182</v>
      </c>
      <c r="K29" s="25">
        <v>234</v>
      </c>
      <c r="L29" s="25">
        <f>(K29*0.4636)/F29</f>
        <v>23.583130434782611</v>
      </c>
      <c r="M29" s="25">
        <v>164</v>
      </c>
      <c r="N29" s="25">
        <v>209</v>
      </c>
      <c r="O29" s="25">
        <f>(0.5227*M29)/G29</f>
        <v>12.073633802816904</v>
      </c>
      <c r="P29" s="25">
        <f>(0.5227*N29)/H29</f>
        <v>14.565906666666669</v>
      </c>
      <c r="Q29" s="6"/>
      <c r="R29" s="8" t="s">
        <v>6</v>
      </c>
      <c r="S29" s="6" t="s">
        <v>3</v>
      </c>
      <c r="T29" s="6">
        <v>37</v>
      </c>
      <c r="U29" s="6">
        <v>5.6</v>
      </c>
      <c r="V29" s="6">
        <v>4.7</v>
      </c>
      <c r="W29" s="14">
        <v>8.5</v>
      </c>
      <c r="X29" s="7">
        <v>8.6</v>
      </c>
      <c r="Y29" s="6">
        <v>216</v>
      </c>
      <c r="Z29" s="25">
        <f>(0.5575*Y29)/U29</f>
        <v>21.50357142857143</v>
      </c>
      <c r="AA29" s="6">
        <v>168</v>
      </c>
      <c r="AB29" s="25">
        <f>(AA29*0.4636)/V29</f>
        <v>16.57123404255319</v>
      </c>
      <c r="AC29" s="25">
        <v>203</v>
      </c>
      <c r="AD29" s="25">
        <v>148</v>
      </c>
      <c r="AE29" s="25">
        <f>(0.5227*AC29)/W29</f>
        <v>12.483305882352942</v>
      </c>
      <c r="AF29" s="25">
        <f>(0.5227*AD29)/X29</f>
        <v>8.9953023255813971</v>
      </c>
      <c r="AH29" s="18"/>
      <c r="AI29" s="8" t="s">
        <v>5</v>
      </c>
      <c r="AJ29" s="6" t="s">
        <v>3</v>
      </c>
      <c r="AK29" s="6">
        <v>125</v>
      </c>
      <c r="AL29" s="6">
        <v>5.3</v>
      </c>
      <c r="AM29" s="6">
        <v>3.4</v>
      </c>
      <c r="AN29" s="14">
        <v>2.5</v>
      </c>
      <c r="AO29" s="14">
        <v>4</v>
      </c>
      <c r="AP29" s="6">
        <v>315</v>
      </c>
      <c r="AQ29" s="25">
        <f>(0.4685*AP29)/AL29</f>
        <v>27.844811320754722</v>
      </c>
      <c r="AR29" s="36">
        <v>192</v>
      </c>
      <c r="AS29" s="25">
        <f>(AR29*0.4636)/AM29</f>
        <v>26.179764705882356</v>
      </c>
      <c r="AT29" s="25">
        <v>78</v>
      </c>
      <c r="AU29" s="25">
        <v>113</v>
      </c>
      <c r="AV29" s="25">
        <f>(AT29*0.5777)/AN29</f>
        <v>18.024239999999999</v>
      </c>
      <c r="AW29" s="25">
        <f>(AU29*0.5777)/AO29</f>
        <v>16.320025000000001</v>
      </c>
      <c r="AX29" s="25"/>
      <c r="AY29" s="6"/>
      <c r="AZ29" s="8" t="s">
        <v>6</v>
      </c>
      <c r="BA29" s="6" t="s">
        <v>3</v>
      </c>
      <c r="BB29" s="6">
        <v>137</v>
      </c>
      <c r="BC29" s="6">
        <v>5.8</v>
      </c>
      <c r="BD29" s="6">
        <v>6.5</v>
      </c>
      <c r="BE29" s="14">
        <v>2</v>
      </c>
      <c r="BF29" s="14">
        <v>1.7</v>
      </c>
      <c r="BG29" s="20">
        <v>320</v>
      </c>
      <c r="BH29" s="25">
        <f>(0.4685*BG29)/BC29</f>
        <v>25.84827586206897</v>
      </c>
      <c r="BI29" s="39">
        <v>557</v>
      </c>
      <c r="BJ29" s="25">
        <f>(BI29*0.4636)/BD29</f>
        <v>39.726953846153847</v>
      </c>
      <c r="BK29">
        <v>95</v>
      </c>
      <c r="BL29">
        <v>75</v>
      </c>
      <c r="BM29" s="25">
        <f>(BK29*0.5777)/BE29</f>
        <v>27.440750000000001</v>
      </c>
      <c r="BN29" s="25">
        <f>(BL29*0.5777)/BF29</f>
        <v>25.486764705882354</v>
      </c>
      <c r="BR29">
        <v>144</v>
      </c>
      <c r="BS29">
        <v>74.599999999999994</v>
      </c>
    </row>
    <row r="30" spans="1:71" x14ac:dyDescent="0.3">
      <c r="A30" s="5"/>
      <c r="B30" s="6"/>
      <c r="C30" s="6"/>
      <c r="D30" s="6">
        <v>26</v>
      </c>
      <c r="E30" s="6">
        <v>5.9</v>
      </c>
      <c r="F30" s="6">
        <v>4.9000000000000004</v>
      </c>
      <c r="G30" s="14">
        <v>7.4</v>
      </c>
      <c r="H30" s="14">
        <v>8</v>
      </c>
      <c r="I30" s="6">
        <v>178</v>
      </c>
      <c r="J30" s="25">
        <f t="shared" ref="J30:J40" si="16">(0.5575*I30)/E30</f>
        <v>16.819491525423729</v>
      </c>
      <c r="K30" s="25">
        <v>217</v>
      </c>
      <c r="L30" s="25">
        <f t="shared" ref="L30:L40" si="17">(K30*0.4636)/F30</f>
        <v>20.530857142857144</v>
      </c>
      <c r="M30" s="25">
        <v>166</v>
      </c>
      <c r="N30" s="25">
        <v>176</v>
      </c>
      <c r="O30" s="25">
        <f t="shared" ref="O30:O40" si="18">(0.5227*M30)/G30</f>
        <v>11.725432432432433</v>
      </c>
      <c r="P30" s="25">
        <f t="shared" ref="P30:P40" si="19">(0.5227*N30)/H30</f>
        <v>11.499400000000001</v>
      </c>
      <c r="Q30" s="6"/>
      <c r="R30" s="6"/>
      <c r="S30" s="6"/>
      <c r="T30" s="6">
        <v>38</v>
      </c>
      <c r="U30" s="6">
        <v>5.3</v>
      </c>
      <c r="V30" s="6">
        <v>4.9000000000000004</v>
      </c>
      <c r="W30" s="14">
        <v>8.9</v>
      </c>
      <c r="X30" s="7">
        <v>8.1</v>
      </c>
      <c r="Y30" s="6">
        <v>145</v>
      </c>
      <c r="Z30" s="25">
        <f t="shared" ref="Z30:Z40" si="20">(0.5575*Y30)/U30</f>
        <v>15.252358490566039</v>
      </c>
      <c r="AA30" s="6">
        <v>98</v>
      </c>
      <c r="AB30" s="25">
        <f t="shared" ref="AB30:AB40" si="21">(AA30*0.4636)/V30</f>
        <v>9.2720000000000002</v>
      </c>
      <c r="AC30" s="25">
        <v>164</v>
      </c>
      <c r="AD30" s="25">
        <v>209</v>
      </c>
      <c r="AE30" s="25">
        <f t="shared" ref="AE30:AE40" si="22">(0.5227*AC30)/W30</f>
        <v>9.6317752808988768</v>
      </c>
      <c r="AF30" s="25">
        <f t="shared" ref="AF30:AF40" si="23">(0.5227*AD30)/X30</f>
        <v>13.486950617283952</v>
      </c>
      <c r="AH30" s="18"/>
      <c r="AI30" s="6"/>
      <c r="AJ30" s="6"/>
      <c r="AK30" s="6">
        <v>126</v>
      </c>
      <c r="AL30" s="6">
        <v>5.4</v>
      </c>
      <c r="AM30" s="6">
        <v>3.7</v>
      </c>
      <c r="AN30" s="14">
        <v>2.6</v>
      </c>
      <c r="AO30" s="14">
        <v>1.3</v>
      </c>
      <c r="AP30" s="6">
        <v>307</v>
      </c>
      <c r="AQ30" s="25">
        <f t="shared" ref="AQ30:AQ40" si="24">(0.4685*AP30)/AL30</f>
        <v>26.635092592592589</v>
      </c>
      <c r="AR30" s="36">
        <v>211</v>
      </c>
      <c r="AS30" s="25">
        <f t="shared" ref="AS30:AS40" si="25">(AR30*0.4636)/AM30</f>
        <v>26.437729729729732</v>
      </c>
      <c r="AT30" s="25">
        <v>78</v>
      </c>
      <c r="AU30" s="25">
        <v>52</v>
      </c>
      <c r="AV30" s="25">
        <f t="shared" ref="AV30:AV40" si="26">(AT30*0.5777)/AN30</f>
        <v>17.331</v>
      </c>
      <c r="AW30" s="25">
        <f t="shared" ref="AW30:AW40" si="27">(AU30*0.5777)/AO30</f>
        <v>23.107999999999997</v>
      </c>
      <c r="AX30" s="25"/>
      <c r="AY30" s="6"/>
      <c r="AZ30" s="6"/>
      <c r="BA30" s="6"/>
      <c r="BB30" s="6">
        <v>138</v>
      </c>
      <c r="BC30" s="6">
        <v>5.4</v>
      </c>
      <c r="BD30" s="6">
        <v>4.8</v>
      </c>
      <c r="BE30" s="14">
        <v>2.6</v>
      </c>
      <c r="BF30" s="14">
        <v>1.7</v>
      </c>
      <c r="BG30" s="20">
        <v>320</v>
      </c>
      <c r="BH30" s="25">
        <f t="shared" ref="BH30:BH40" si="28">(0.4685*BG30)/BC30</f>
        <v>27.762962962962963</v>
      </c>
      <c r="BI30" s="25">
        <v>189</v>
      </c>
      <c r="BJ30" s="25">
        <f t="shared" ref="BJ30:BJ40" si="29">(BI30*0.4636)/BD30</f>
        <v>18.254250000000003</v>
      </c>
      <c r="BK30" s="31">
        <v>116</v>
      </c>
      <c r="BL30" s="31">
        <v>95</v>
      </c>
      <c r="BM30" s="25">
        <f t="shared" ref="BM30:BM40" si="30">(BK30*0.5777)/BE30</f>
        <v>25.774307692307691</v>
      </c>
      <c r="BN30" s="25">
        <f t="shared" ref="BN30:BN40" si="31">(BL30*0.5777)/BF30</f>
        <v>32.283235294117652</v>
      </c>
      <c r="BS30">
        <v>98.6</v>
      </c>
    </row>
    <row r="31" spans="1:71" x14ac:dyDescent="0.3">
      <c r="A31" s="5"/>
      <c r="B31" s="6"/>
      <c r="C31" s="6"/>
      <c r="D31" s="6">
        <v>27</v>
      </c>
      <c r="E31" s="6">
        <v>6</v>
      </c>
      <c r="F31" s="6">
        <v>5.0999999999999996</v>
      </c>
      <c r="G31" s="14">
        <v>7.4</v>
      </c>
      <c r="H31" s="14">
        <v>7.8</v>
      </c>
      <c r="I31" s="6">
        <v>241</v>
      </c>
      <c r="J31" s="25">
        <f t="shared" si="16"/>
        <v>22.392916666666665</v>
      </c>
      <c r="K31" s="25">
        <v>248</v>
      </c>
      <c r="L31" s="25">
        <f t="shared" si="17"/>
        <v>22.543686274509806</v>
      </c>
      <c r="M31" s="25">
        <v>196</v>
      </c>
      <c r="N31" s="25">
        <v>195</v>
      </c>
      <c r="O31" s="25">
        <f t="shared" si="18"/>
        <v>13.844486486486486</v>
      </c>
      <c r="P31" s="25">
        <f t="shared" si="19"/>
        <v>13.067500000000001</v>
      </c>
      <c r="Q31" s="6"/>
      <c r="R31" s="6"/>
      <c r="S31" s="6"/>
      <c r="T31" s="6">
        <v>39</v>
      </c>
      <c r="U31" s="6">
        <v>5.3</v>
      </c>
      <c r="V31" s="6">
        <v>4.5999999999999996</v>
      </c>
      <c r="W31" s="14">
        <v>8.9</v>
      </c>
      <c r="X31" s="7">
        <v>7.6</v>
      </c>
      <c r="Y31" s="6">
        <v>159</v>
      </c>
      <c r="Z31" s="25">
        <f t="shared" si="20"/>
        <v>16.725000000000001</v>
      </c>
      <c r="AA31" s="6">
        <v>58</v>
      </c>
      <c r="AB31" s="25">
        <f t="shared" si="21"/>
        <v>5.8453913043478263</v>
      </c>
      <c r="AC31" s="25">
        <v>201</v>
      </c>
      <c r="AD31" s="25">
        <v>123</v>
      </c>
      <c r="AE31" s="25">
        <f t="shared" si="22"/>
        <v>11.804797752808989</v>
      </c>
      <c r="AF31" s="25">
        <f t="shared" si="23"/>
        <v>8.4594868421052638</v>
      </c>
      <c r="AH31" s="18"/>
      <c r="AI31" s="6"/>
      <c r="AJ31" s="6"/>
      <c r="AK31" s="6">
        <v>127</v>
      </c>
      <c r="AL31" s="6">
        <v>5.0999999999999996</v>
      </c>
      <c r="AM31" s="6">
        <v>5.0999999999999996</v>
      </c>
      <c r="AN31" s="14">
        <v>2</v>
      </c>
      <c r="AO31" s="14">
        <v>1.8</v>
      </c>
      <c r="AP31" s="6">
        <v>205</v>
      </c>
      <c r="AQ31" s="25">
        <f t="shared" si="24"/>
        <v>18.831862745098043</v>
      </c>
      <c r="AR31" s="40">
        <v>563</v>
      </c>
      <c r="AS31" s="25">
        <f t="shared" si="25"/>
        <v>51.177803921568632</v>
      </c>
      <c r="AT31" s="25">
        <v>74</v>
      </c>
      <c r="AU31" s="25">
        <v>54</v>
      </c>
      <c r="AV31" s="25">
        <f t="shared" si="26"/>
        <v>21.3749</v>
      </c>
      <c r="AW31" s="25">
        <f t="shared" si="27"/>
        <v>17.331</v>
      </c>
      <c r="AX31" s="25"/>
      <c r="AY31" s="6"/>
      <c r="AZ31" s="6"/>
      <c r="BA31" s="6"/>
      <c r="BB31" s="6">
        <v>139</v>
      </c>
      <c r="BC31" s="6">
        <v>5.7</v>
      </c>
      <c r="BD31" s="6">
        <v>7.2</v>
      </c>
      <c r="BE31" s="14">
        <v>3.6</v>
      </c>
      <c r="BF31" s="14">
        <v>3.2</v>
      </c>
      <c r="BG31" s="20">
        <v>341</v>
      </c>
      <c r="BH31" s="25">
        <f t="shared" si="28"/>
        <v>28.027807017543857</v>
      </c>
      <c r="BI31" s="39">
        <v>486</v>
      </c>
      <c r="BJ31" s="25">
        <f t="shared" si="29"/>
        <v>31.293000000000003</v>
      </c>
      <c r="BK31">
        <v>159</v>
      </c>
      <c r="BL31">
        <v>110</v>
      </c>
      <c r="BM31" s="25">
        <f t="shared" si="30"/>
        <v>25.51508333333333</v>
      </c>
      <c r="BN31" s="25">
        <f t="shared" si="31"/>
        <v>19.858437499999997</v>
      </c>
      <c r="BR31">
        <v>345</v>
      </c>
      <c r="BS31">
        <v>148.9</v>
      </c>
    </row>
    <row r="32" spans="1:71" x14ac:dyDescent="0.3">
      <c r="A32" s="5"/>
      <c r="B32" s="6"/>
      <c r="C32" s="6"/>
      <c r="D32" s="6">
        <v>28</v>
      </c>
      <c r="E32" s="14">
        <v>6</v>
      </c>
      <c r="F32" s="14">
        <v>4.7</v>
      </c>
      <c r="G32" s="14">
        <v>7.5</v>
      </c>
      <c r="H32" s="14">
        <v>7.2</v>
      </c>
      <c r="I32" s="14">
        <v>235</v>
      </c>
      <c r="J32" s="25">
        <f t="shared" si="16"/>
        <v>21.835416666666664</v>
      </c>
      <c r="K32" s="25">
        <v>93</v>
      </c>
      <c r="L32" s="25">
        <f t="shared" si="17"/>
        <v>9.173361702127659</v>
      </c>
      <c r="M32" s="25">
        <v>195</v>
      </c>
      <c r="N32" s="25">
        <v>136</v>
      </c>
      <c r="O32" s="25">
        <f t="shared" si="18"/>
        <v>13.590200000000001</v>
      </c>
      <c r="P32" s="25">
        <f t="shared" si="19"/>
        <v>9.873222222222223</v>
      </c>
      <c r="Q32" s="6"/>
      <c r="R32" s="6"/>
      <c r="S32" s="6"/>
      <c r="T32" s="6">
        <v>40</v>
      </c>
      <c r="U32" s="14">
        <v>5.8</v>
      </c>
      <c r="V32" s="14">
        <v>4.4000000000000004</v>
      </c>
      <c r="W32" s="14">
        <v>7.2</v>
      </c>
      <c r="X32" s="7">
        <v>7.6</v>
      </c>
      <c r="Y32" s="14">
        <v>101</v>
      </c>
      <c r="Z32" s="25">
        <f t="shared" si="20"/>
        <v>9.7081896551724132</v>
      </c>
      <c r="AA32" s="14">
        <v>130</v>
      </c>
      <c r="AB32" s="25">
        <f t="shared" si="21"/>
        <v>13.697272727272725</v>
      </c>
      <c r="AC32" s="25">
        <v>216</v>
      </c>
      <c r="AD32" s="25">
        <v>191</v>
      </c>
      <c r="AE32" s="25">
        <f t="shared" si="22"/>
        <v>15.681000000000001</v>
      </c>
      <c r="AF32" s="25">
        <f t="shared" si="23"/>
        <v>13.136276315789477</v>
      </c>
      <c r="AH32" s="18"/>
      <c r="AI32" s="6"/>
      <c r="AJ32" s="6"/>
      <c r="AK32" s="6">
        <v>128</v>
      </c>
      <c r="AL32" s="14">
        <v>5.5</v>
      </c>
      <c r="AM32" s="14">
        <v>5.0999999999999996</v>
      </c>
      <c r="AN32" s="14">
        <v>4.8</v>
      </c>
      <c r="AO32" s="14">
        <v>4.9000000000000004</v>
      </c>
      <c r="AP32" s="14">
        <v>243</v>
      </c>
      <c r="AQ32" s="25">
        <f t="shared" si="24"/>
        <v>20.699181818181817</v>
      </c>
      <c r="AR32" s="38">
        <v>195</v>
      </c>
      <c r="AS32" s="25">
        <f t="shared" si="25"/>
        <v>17.725882352941177</v>
      </c>
      <c r="AT32" s="25">
        <v>134</v>
      </c>
      <c r="AU32" s="25">
        <v>151</v>
      </c>
      <c r="AV32" s="25">
        <f t="shared" si="26"/>
        <v>16.127458333333333</v>
      </c>
      <c r="AW32" s="25">
        <f t="shared" si="27"/>
        <v>17.802591836734692</v>
      </c>
      <c r="AX32" s="25"/>
      <c r="AY32" s="6"/>
      <c r="AZ32" s="6"/>
      <c r="BA32" s="6"/>
      <c r="BB32" s="6">
        <v>140</v>
      </c>
      <c r="BC32" s="14">
        <v>5.8</v>
      </c>
      <c r="BD32" s="14">
        <v>4.4000000000000004</v>
      </c>
      <c r="BE32" s="14">
        <v>3.2</v>
      </c>
      <c r="BF32" s="14">
        <v>2.6</v>
      </c>
      <c r="BG32" s="20">
        <v>360</v>
      </c>
      <c r="BH32" s="25">
        <f t="shared" si="28"/>
        <v>29.079310344827586</v>
      </c>
      <c r="BI32" s="25">
        <v>165</v>
      </c>
      <c r="BJ32" s="25">
        <f t="shared" si="29"/>
        <v>17.384999999999998</v>
      </c>
      <c r="BK32" s="31">
        <v>132</v>
      </c>
      <c r="BL32" s="31">
        <v>90</v>
      </c>
      <c r="BM32" s="25">
        <f t="shared" si="30"/>
        <v>23.830124999999999</v>
      </c>
      <c r="BN32" s="25">
        <f t="shared" si="31"/>
        <v>19.997307692307693</v>
      </c>
      <c r="BR32">
        <v>423</v>
      </c>
      <c r="BS32">
        <v>197.8</v>
      </c>
    </row>
    <row r="33" spans="1:80" x14ac:dyDescent="0.3">
      <c r="A33" s="5"/>
      <c r="B33" s="6"/>
      <c r="C33" s="6"/>
      <c r="D33" s="6">
        <v>29</v>
      </c>
      <c r="E33" s="14">
        <v>5.5</v>
      </c>
      <c r="F33" s="14">
        <v>4.4000000000000004</v>
      </c>
      <c r="G33" s="14">
        <v>6.3</v>
      </c>
      <c r="H33" s="14">
        <v>5.4</v>
      </c>
      <c r="I33" s="14">
        <v>294</v>
      </c>
      <c r="J33" s="25">
        <f t="shared" si="16"/>
        <v>29.800909090909091</v>
      </c>
      <c r="K33" s="25">
        <v>123</v>
      </c>
      <c r="L33" s="25">
        <f t="shared" si="17"/>
        <v>12.959727272727273</v>
      </c>
      <c r="M33" s="25">
        <v>136</v>
      </c>
      <c r="N33" s="25">
        <v>114</v>
      </c>
      <c r="O33" s="25">
        <f t="shared" si="18"/>
        <v>11.283682539682541</v>
      </c>
      <c r="P33" s="25">
        <f t="shared" si="19"/>
        <v>11.034777777777778</v>
      </c>
      <c r="Q33" s="6"/>
      <c r="R33" s="6"/>
      <c r="S33" s="6"/>
      <c r="T33" s="6">
        <v>41</v>
      </c>
      <c r="U33" s="14">
        <v>5.6</v>
      </c>
      <c r="V33" s="14">
        <v>4.3</v>
      </c>
      <c r="W33" s="14">
        <v>7.5</v>
      </c>
      <c r="X33" s="7">
        <v>7.2</v>
      </c>
      <c r="Y33" s="14">
        <v>273</v>
      </c>
      <c r="Z33" s="25">
        <f t="shared" si="20"/>
        <v>27.178125000000001</v>
      </c>
      <c r="AA33" s="14">
        <v>105</v>
      </c>
      <c r="AB33" s="25">
        <f t="shared" si="21"/>
        <v>11.32046511627907</v>
      </c>
      <c r="AC33" s="25">
        <v>173</v>
      </c>
      <c r="AD33" s="25">
        <v>160</v>
      </c>
      <c r="AE33" s="25">
        <f t="shared" si="22"/>
        <v>12.056946666666668</v>
      </c>
      <c r="AF33" s="25">
        <f t="shared" si="23"/>
        <v>11.615555555555556</v>
      </c>
      <c r="AH33" s="18"/>
      <c r="AI33" s="6"/>
      <c r="AJ33" s="6"/>
      <c r="AK33" s="6">
        <v>129</v>
      </c>
      <c r="AL33" s="14">
        <v>5.5</v>
      </c>
      <c r="AM33" s="14">
        <v>6.4</v>
      </c>
      <c r="AN33" s="14">
        <v>5.0999999999999996</v>
      </c>
      <c r="AO33" s="14">
        <v>4.9000000000000004</v>
      </c>
      <c r="AP33" s="14">
        <v>326</v>
      </c>
      <c r="AQ33" s="25">
        <f t="shared" si="24"/>
        <v>27.769272727272732</v>
      </c>
      <c r="AR33" s="36">
        <v>205</v>
      </c>
      <c r="AS33" s="25">
        <f t="shared" si="25"/>
        <v>14.849687499999998</v>
      </c>
      <c r="AT33" s="25">
        <v>126</v>
      </c>
      <c r="AU33" s="25">
        <v>121</v>
      </c>
      <c r="AV33" s="25">
        <f t="shared" si="26"/>
        <v>14.272588235294119</v>
      </c>
      <c r="AW33" s="25">
        <f t="shared" si="27"/>
        <v>14.265653061224489</v>
      </c>
      <c r="AX33" s="25"/>
      <c r="AY33" s="6"/>
      <c r="AZ33" s="6"/>
      <c r="BA33" s="6"/>
      <c r="BB33" s="6">
        <v>141</v>
      </c>
      <c r="BC33" s="14">
        <v>5.5</v>
      </c>
      <c r="BD33" s="14">
        <v>4.8</v>
      </c>
      <c r="BE33" s="14">
        <v>3.3</v>
      </c>
      <c r="BF33" s="14">
        <v>1.7</v>
      </c>
      <c r="BG33" s="20">
        <v>392</v>
      </c>
      <c r="BH33" s="25">
        <f t="shared" si="28"/>
        <v>33.391272727272728</v>
      </c>
      <c r="BI33" s="25">
        <v>198</v>
      </c>
      <c r="BJ33" s="25">
        <f t="shared" si="29"/>
        <v>19.1235</v>
      </c>
      <c r="BK33" s="31">
        <v>113</v>
      </c>
      <c r="BL33" s="31">
        <v>54</v>
      </c>
      <c r="BM33" s="25">
        <f t="shared" si="30"/>
        <v>19.781848484848489</v>
      </c>
      <c r="BN33" s="25">
        <f t="shared" si="31"/>
        <v>18.350470588235293</v>
      </c>
    </row>
    <row r="34" spans="1:80" x14ac:dyDescent="0.3">
      <c r="A34" s="5"/>
      <c r="B34" s="6"/>
      <c r="C34" s="6"/>
      <c r="D34" s="6">
        <v>30</v>
      </c>
      <c r="E34" s="14">
        <v>5.6</v>
      </c>
      <c r="F34" s="14">
        <v>4.4000000000000004</v>
      </c>
      <c r="G34" s="14">
        <v>6.6</v>
      </c>
      <c r="H34" s="14">
        <v>7.7</v>
      </c>
      <c r="I34" s="14">
        <v>274</v>
      </c>
      <c r="J34" s="25">
        <f t="shared" si="16"/>
        <v>27.277678571428574</v>
      </c>
      <c r="K34" s="25">
        <v>186</v>
      </c>
      <c r="L34" s="25">
        <f t="shared" si="17"/>
        <v>19.597636363636362</v>
      </c>
      <c r="M34" s="25">
        <v>257</v>
      </c>
      <c r="N34" s="25">
        <v>167</v>
      </c>
      <c r="O34" s="25">
        <f t="shared" si="18"/>
        <v>20.353621212121212</v>
      </c>
      <c r="P34" s="25">
        <f t="shared" si="19"/>
        <v>11.336480519480521</v>
      </c>
      <c r="Q34" s="6"/>
      <c r="R34" s="6"/>
      <c r="S34" s="6"/>
      <c r="T34" s="6">
        <v>42</v>
      </c>
      <c r="U34" s="14">
        <v>6</v>
      </c>
      <c r="V34" s="14">
        <v>4.4000000000000004</v>
      </c>
      <c r="W34" s="14">
        <v>7</v>
      </c>
      <c r="X34" s="7">
        <v>7.6</v>
      </c>
      <c r="Y34" s="14">
        <v>245</v>
      </c>
      <c r="Z34" s="25">
        <f t="shared" si="20"/>
        <v>22.764583333333334</v>
      </c>
      <c r="AA34" s="14">
        <v>91</v>
      </c>
      <c r="AB34" s="25">
        <f t="shared" si="21"/>
        <v>9.5880909090909086</v>
      </c>
      <c r="AC34" s="25">
        <v>156</v>
      </c>
      <c r="AD34" s="25">
        <v>155</v>
      </c>
      <c r="AE34" s="25">
        <f t="shared" si="22"/>
        <v>11.648742857142858</v>
      </c>
      <c r="AF34" s="25">
        <f t="shared" si="23"/>
        <v>10.660328947368422</v>
      </c>
      <c r="AH34" s="18"/>
      <c r="AI34" s="6"/>
      <c r="AJ34" s="6"/>
      <c r="AK34" s="6">
        <v>130</v>
      </c>
      <c r="AL34" s="14">
        <v>5.3</v>
      </c>
      <c r="AM34" s="14">
        <v>5.5</v>
      </c>
      <c r="AN34" s="14">
        <v>4.4000000000000004</v>
      </c>
      <c r="AO34" s="14">
        <v>6.4</v>
      </c>
      <c r="AP34" s="14">
        <v>302</v>
      </c>
      <c r="AQ34" s="25">
        <f t="shared" si="24"/>
        <v>26.69566037735849</v>
      </c>
      <c r="AR34" s="36">
        <v>288</v>
      </c>
      <c r="AS34" s="25">
        <f t="shared" si="25"/>
        <v>24.275781818181816</v>
      </c>
      <c r="AT34" s="25">
        <v>99</v>
      </c>
      <c r="AU34" s="25">
        <v>172</v>
      </c>
      <c r="AV34" s="25">
        <f t="shared" si="26"/>
        <v>12.998249999999999</v>
      </c>
      <c r="AW34" s="25">
        <f t="shared" si="27"/>
        <v>15.5256875</v>
      </c>
      <c r="AX34" s="25"/>
      <c r="AY34" s="6"/>
      <c r="AZ34" s="6"/>
      <c r="BA34" s="6"/>
      <c r="BB34" s="6">
        <v>142</v>
      </c>
      <c r="BC34" s="14">
        <v>5.4</v>
      </c>
      <c r="BD34" s="14">
        <v>5</v>
      </c>
      <c r="BE34" s="14">
        <v>3.2</v>
      </c>
      <c r="BF34" s="14">
        <v>1.6</v>
      </c>
      <c r="BG34" s="20">
        <v>426</v>
      </c>
      <c r="BH34" s="25">
        <f t="shared" si="28"/>
        <v>36.959444444444443</v>
      </c>
      <c r="BI34" s="25">
        <v>224</v>
      </c>
      <c r="BJ34" s="25">
        <f t="shared" si="29"/>
        <v>20.769280000000002</v>
      </c>
      <c r="BK34" s="31">
        <v>145</v>
      </c>
      <c r="BL34" s="31">
        <v>64</v>
      </c>
      <c r="BM34" s="25">
        <f t="shared" si="30"/>
        <v>26.177031249999995</v>
      </c>
      <c r="BN34" s="25">
        <f t="shared" si="31"/>
        <v>23.107999999999997</v>
      </c>
    </row>
    <row r="35" spans="1:80" x14ac:dyDescent="0.3">
      <c r="A35" s="5"/>
      <c r="B35" s="6"/>
      <c r="C35" s="6"/>
      <c r="D35" s="6">
        <v>31</v>
      </c>
      <c r="E35" s="14">
        <v>5.5</v>
      </c>
      <c r="F35" s="14">
        <v>5.0999999999999996</v>
      </c>
      <c r="G35" s="14">
        <v>7.6</v>
      </c>
      <c r="H35" s="14">
        <v>6.9</v>
      </c>
      <c r="I35" s="14">
        <v>185</v>
      </c>
      <c r="J35" s="25">
        <f t="shared" si="16"/>
        <v>18.752272727272729</v>
      </c>
      <c r="K35" s="25">
        <v>156</v>
      </c>
      <c r="L35" s="25">
        <f t="shared" si="17"/>
        <v>14.180705882352942</v>
      </c>
      <c r="M35" s="25">
        <v>238</v>
      </c>
      <c r="N35" s="25">
        <v>204</v>
      </c>
      <c r="O35" s="25">
        <f t="shared" si="18"/>
        <v>16.368763157894737</v>
      </c>
      <c r="P35" s="25">
        <f t="shared" si="19"/>
        <v>15.453739130434784</v>
      </c>
      <c r="Q35" s="6"/>
      <c r="R35" s="6"/>
      <c r="S35" s="6"/>
      <c r="T35" s="6">
        <v>43</v>
      </c>
      <c r="U35" s="14">
        <v>5.5</v>
      </c>
      <c r="V35" s="14">
        <v>4.3</v>
      </c>
      <c r="W35" s="14">
        <v>7.7</v>
      </c>
      <c r="X35" s="7">
        <v>7.5</v>
      </c>
      <c r="Y35" s="14">
        <v>236</v>
      </c>
      <c r="Z35" s="25">
        <f t="shared" si="20"/>
        <v>23.921818181818182</v>
      </c>
      <c r="AA35" s="14">
        <v>75</v>
      </c>
      <c r="AB35" s="25">
        <f t="shared" si="21"/>
        <v>8.0860465116279077</v>
      </c>
      <c r="AC35" s="25">
        <v>225</v>
      </c>
      <c r="AD35" s="25">
        <v>253</v>
      </c>
      <c r="AE35" s="25">
        <f t="shared" si="22"/>
        <v>15.273701298701301</v>
      </c>
      <c r="AF35" s="25">
        <f t="shared" si="23"/>
        <v>17.632413333333336</v>
      </c>
      <c r="AH35" s="18"/>
      <c r="AI35" s="6"/>
      <c r="AJ35" s="6"/>
      <c r="AK35" s="6">
        <v>131</v>
      </c>
      <c r="AL35" s="14">
        <v>5.6</v>
      </c>
      <c r="AM35" s="14">
        <v>4.0999999999999996</v>
      </c>
      <c r="AN35" s="14">
        <v>2.1</v>
      </c>
      <c r="AO35" s="14">
        <v>2.2000000000000002</v>
      </c>
      <c r="AP35" s="14">
        <v>440</v>
      </c>
      <c r="AQ35" s="25">
        <f t="shared" si="24"/>
        <v>36.81071428571429</v>
      </c>
      <c r="AR35" s="36">
        <v>129</v>
      </c>
      <c r="AS35" s="25">
        <f t="shared" si="25"/>
        <v>14.586439024390245</v>
      </c>
      <c r="AT35" s="25">
        <v>79</v>
      </c>
      <c r="AU35" s="25">
        <v>80</v>
      </c>
      <c r="AV35" s="25">
        <f t="shared" si="26"/>
        <v>21.732523809523808</v>
      </c>
      <c r="AW35" s="25">
        <f t="shared" si="27"/>
        <v>21.007272727272728</v>
      </c>
      <c r="AX35" s="25"/>
      <c r="AY35" s="6"/>
      <c r="AZ35" s="6"/>
      <c r="BA35" s="6"/>
      <c r="BB35" s="6">
        <v>143</v>
      </c>
      <c r="BC35" s="14">
        <v>5.3</v>
      </c>
      <c r="BD35" s="14">
        <v>4.9000000000000004</v>
      </c>
      <c r="BE35" s="14">
        <v>4</v>
      </c>
      <c r="BF35" s="14">
        <v>2.7</v>
      </c>
      <c r="BG35" s="20">
        <v>313</v>
      </c>
      <c r="BH35" s="25">
        <f t="shared" si="28"/>
        <v>27.66801886792453</v>
      </c>
      <c r="BI35" s="25">
        <v>317</v>
      </c>
      <c r="BJ35" s="25">
        <f t="shared" si="29"/>
        <v>29.992081632653058</v>
      </c>
      <c r="BK35" s="31">
        <v>148</v>
      </c>
      <c r="BL35" s="31">
        <v>61</v>
      </c>
      <c r="BM35" s="25">
        <f t="shared" si="30"/>
        <v>21.3749</v>
      </c>
      <c r="BN35" s="25">
        <f t="shared" si="31"/>
        <v>13.05174074074074</v>
      </c>
    </row>
    <row r="36" spans="1:80" x14ac:dyDescent="0.3">
      <c r="A36" s="5"/>
      <c r="B36" s="6"/>
      <c r="C36" s="6"/>
      <c r="D36" s="6">
        <v>32</v>
      </c>
      <c r="E36" s="14">
        <v>5.5</v>
      </c>
      <c r="F36" s="14">
        <v>4.7</v>
      </c>
      <c r="G36" s="14">
        <v>6.7</v>
      </c>
      <c r="H36" s="14">
        <v>7.4</v>
      </c>
      <c r="I36" s="14">
        <v>144</v>
      </c>
      <c r="J36" s="25">
        <f t="shared" si="16"/>
        <v>14.596363636363636</v>
      </c>
      <c r="K36" s="25">
        <v>95</v>
      </c>
      <c r="L36" s="25">
        <f t="shared" si="17"/>
        <v>9.3706382978723397</v>
      </c>
      <c r="M36" s="25">
        <v>190</v>
      </c>
      <c r="N36" s="25">
        <v>216</v>
      </c>
      <c r="O36" s="25">
        <f t="shared" si="18"/>
        <v>14.822835820895525</v>
      </c>
      <c r="P36" s="25">
        <f t="shared" si="19"/>
        <v>15.257189189189191</v>
      </c>
      <c r="Q36" s="6"/>
      <c r="R36" s="6"/>
      <c r="S36" s="6"/>
      <c r="T36" s="6">
        <v>44</v>
      </c>
      <c r="U36" s="14">
        <v>5.8</v>
      </c>
      <c r="V36" s="14">
        <v>5.0999999999999996</v>
      </c>
      <c r="W36" s="14">
        <v>8.1</v>
      </c>
      <c r="X36" s="7">
        <v>7</v>
      </c>
      <c r="Y36" s="14">
        <v>214</v>
      </c>
      <c r="Z36" s="25">
        <f t="shared" si="20"/>
        <v>20.569827586206895</v>
      </c>
      <c r="AA36" s="14">
        <v>121</v>
      </c>
      <c r="AB36" s="25">
        <f t="shared" si="21"/>
        <v>10.999137254901962</v>
      </c>
      <c r="AC36" s="25">
        <v>192</v>
      </c>
      <c r="AD36" s="25">
        <v>194</v>
      </c>
      <c r="AE36" s="25">
        <f t="shared" si="22"/>
        <v>12.389925925925928</v>
      </c>
      <c r="AF36" s="25">
        <f t="shared" si="23"/>
        <v>14.486257142857143</v>
      </c>
      <c r="AH36" s="18"/>
      <c r="AI36" s="6"/>
      <c r="AJ36" s="6"/>
      <c r="AK36" s="6">
        <v>132</v>
      </c>
      <c r="AL36" s="14">
        <v>5.8</v>
      </c>
      <c r="AM36" s="14">
        <v>6</v>
      </c>
      <c r="AN36" s="14">
        <v>3.7</v>
      </c>
      <c r="AO36" s="14">
        <v>4</v>
      </c>
      <c r="AP36" s="14">
        <v>369</v>
      </c>
      <c r="AQ36" s="25">
        <f t="shared" si="24"/>
        <v>29.806293103448279</v>
      </c>
      <c r="AR36" s="36">
        <v>124</v>
      </c>
      <c r="AS36" s="25">
        <f t="shared" si="25"/>
        <v>9.5810666666666666</v>
      </c>
      <c r="AT36" s="25">
        <v>135</v>
      </c>
      <c r="AU36" s="25">
        <v>151</v>
      </c>
      <c r="AV36" s="25">
        <f t="shared" si="26"/>
        <v>21.078243243243239</v>
      </c>
      <c r="AW36" s="25">
        <f t="shared" si="27"/>
        <v>21.808174999999999</v>
      </c>
      <c r="AX36" s="25"/>
      <c r="AY36" s="6"/>
      <c r="AZ36" s="6"/>
      <c r="BA36" s="6"/>
      <c r="BB36" s="6">
        <v>144</v>
      </c>
      <c r="BC36" s="14">
        <v>5.4</v>
      </c>
      <c r="BD36" s="14">
        <v>6.9</v>
      </c>
      <c r="BE36" s="14">
        <v>4.0999999999999996</v>
      </c>
      <c r="BF36" s="14">
        <v>2.8</v>
      </c>
      <c r="BG36" s="20">
        <v>358</v>
      </c>
      <c r="BH36" s="25">
        <f t="shared" si="28"/>
        <v>31.059814814814814</v>
      </c>
      <c r="BI36" s="39">
        <v>571</v>
      </c>
      <c r="BJ36" s="25">
        <f t="shared" si="29"/>
        <v>38.364579710144923</v>
      </c>
      <c r="BK36" s="31">
        <v>99</v>
      </c>
      <c r="BL36" s="31">
        <v>74</v>
      </c>
      <c r="BM36" s="25">
        <f t="shared" si="30"/>
        <v>13.949341463414635</v>
      </c>
      <c r="BN36" s="25">
        <f t="shared" si="31"/>
        <v>15.267785714285715</v>
      </c>
    </row>
    <row r="37" spans="1:80" x14ac:dyDescent="0.3">
      <c r="A37" s="5"/>
      <c r="B37" s="6"/>
      <c r="C37" s="6"/>
      <c r="D37" s="6">
        <v>33</v>
      </c>
      <c r="E37" s="14">
        <v>5.6</v>
      </c>
      <c r="F37" s="14">
        <v>4.7</v>
      </c>
      <c r="G37" s="14">
        <v>7.6</v>
      </c>
      <c r="H37" s="14">
        <v>8</v>
      </c>
      <c r="I37" s="14">
        <v>207</v>
      </c>
      <c r="J37" s="25">
        <f t="shared" si="16"/>
        <v>20.607589285714287</v>
      </c>
      <c r="K37" s="25">
        <v>92</v>
      </c>
      <c r="L37" s="25">
        <f t="shared" si="17"/>
        <v>9.0747234042553195</v>
      </c>
      <c r="M37" s="25">
        <v>171</v>
      </c>
      <c r="N37" s="25">
        <v>130</v>
      </c>
      <c r="O37" s="25">
        <f t="shared" si="18"/>
        <v>11.760750000000002</v>
      </c>
      <c r="P37" s="25">
        <f t="shared" si="19"/>
        <v>8.493875000000001</v>
      </c>
      <c r="Q37" s="6"/>
      <c r="R37" s="6"/>
      <c r="S37" s="6"/>
      <c r="T37" s="6">
        <v>45</v>
      </c>
      <c r="U37" s="14">
        <v>5.7</v>
      </c>
      <c r="V37" s="14">
        <v>4.5999999999999996</v>
      </c>
      <c r="W37" s="14">
        <v>8.1999999999999993</v>
      </c>
      <c r="X37" s="7">
        <v>4.7</v>
      </c>
      <c r="Y37" s="14">
        <v>207</v>
      </c>
      <c r="Z37" s="25">
        <f t="shared" si="20"/>
        <v>20.246052631578948</v>
      </c>
      <c r="AA37" s="14">
        <v>225</v>
      </c>
      <c r="AB37" s="25">
        <f t="shared" si="21"/>
        <v>22.67608695652174</v>
      </c>
      <c r="AC37" s="25">
        <v>167</v>
      </c>
      <c r="AD37" s="25">
        <v>92</v>
      </c>
      <c r="AE37" s="25">
        <f t="shared" si="22"/>
        <v>10.645231707317075</v>
      </c>
      <c r="AF37" s="25">
        <f t="shared" si="23"/>
        <v>10.231574468085107</v>
      </c>
      <c r="AH37" s="18"/>
      <c r="AI37" s="6"/>
      <c r="AJ37" s="6"/>
      <c r="AK37" s="6">
        <v>133</v>
      </c>
      <c r="AL37" s="14">
        <v>5.8</v>
      </c>
      <c r="AM37" s="14">
        <v>5.3</v>
      </c>
      <c r="AN37" s="14">
        <v>4.4000000000000004</v>
      </c>
      <c r="AO37" s="14">
        <v>2.8</v>
      </c>
      <c r="AP37" s="14">
        <v>351</v>
      </c>
      <c r="AQ37" s="25">
        <f t="shared" si="24"/>
        <v>28.352327586206897</v>
      </c>
      <c r="AR37" s="36">
        <v>318</v>
      </c>
      <c r="AS37" s="25">
        <f t="shared" si="25"/>
        <v>27.816000000000003</v>
      </c>
      <c r="AT37" s="25">
        <v>151</v>
      </c>
      <c r="AU37" s="25">
        <v>202</v>
      </c>
      <c r="AV37" s="25">
        <f t="shared" si="26"/>
        <v>19.825613636363634</v>
      </c>
      <c r="AW37" s="25">
        <f t="shared" si="27"/>
        <v>41.676928571428569</v>
      </c>
      <c r="AX37" s="25"/>
      <c r="AY37" s="6"/>
      <c r="AZ37" s="6"/>
      <c r="BA37" s="6"/>
      <c r="BB37" s="6">
        <v>145</v>
      </c>
      <c r="BC37" s="14">
        <v>6</v>
      </c>
      <c r="BD37" s="14">
        <v>5.8</v>
      </c>
      <c r="BE37" s="14">
        <v>4.9000000000000004</v>
      </c>
      <c r="BF37" s="14">
        <v>3.8</v>
      </c>
      <c r="BG37" s="20">
        <v>320</v>
      </c>
      <c r="BH37" s="25">
        <f t="shared" si="28"/>
        <v>24.986666666666668</v>
      </c>
      <c r="BI37" s="25">
        <v>370</v>
      </c>
      <c r="BJ37" s="25">
        <f t="shared" si="29"/>
        <v>29.574482758620693</v>
      </c>
      <c r="BK37" s="31">
        <v>142</v>
      </c>
      <c r="BL37" s="31">
        <v>126</v>
      </c>
      <c r="BM37" s="25">
        <f t="shared" si="30"/>
        <v>16.741510204081631</v>
      </c>
      <c r="BN37" s="25">
        <f t="shared" si="31"/>
        <v>19.155315789473686</v>
      </c>
    </row>
    <row r="38" spans="1:80" x14ac:dyDescent="0.3">
      <c r="A38" s="5"/>
      <c r="B38" s="6"/>
      <c r="C38" s="6"/>
      <c r="D38" s="6">
        <v>34</v>
      </c>
      <c r="E38" s="14">
        <v>6</v>
      </c>
      <c r="F38" s="14">
        <v>5.2</v>
      </c>
      <c r="G38" s="14">
        <v>6.8</v>
      </c>
      <c r="H38" s="14">
        <v>7.3</v>
      </c>
      <c r="I38" s="14">
        <v>198</v>
      </c>
      <c r="J38" s="25">
        <f t="shared" si="16"/>
        <v>18.397500000000001</v>
      </c>
      <c r="K38" s="25">
        <v>172</v>
      </c>
      <c r="L38" s="25">
        <f t="shared" si="17"/>
        <v>15.334461538461538</v>
      </c>
      <c r="M38" s="25">
        <v>136</v>
      </c>
      <c r="N38" s="25">
        <v>207</v>
      </c>
      <c r="O38" s="25">
        <f t="shared" si="18"/>
        <v>10.454000000000002</v>
      </c>
      <c r="P38" s="25">
        <f t="shared" si="19"/>
        <v>14.821767123287673</v>
      </c>
      <c r="Q38" s="6"/>
      <c r="R38" s="6"/>
      <c r="S38" s="6"/>
      <c r="T38" s="6">
        <v>46</v>
      </c>
      <c r="U38" s="14">
        <v>5.5</v>
      </c>
      <c r="V38" s="14">
        <v>4.2</v>
      </c>
      <c r="W38" s="14">
        <v>7.7</v>
      </c>
      <c r="X38" s="7">
        <v>7.3</v>
      </c>
      <c r="Y38" s="14">
        <v>200</v>
      </c>
      <c r="Z38" s="25">
        <f t="shared" si="20"/>
        <v>20.272727272727273</v>
      </c>
      <c r="AA38" s="14">
        <v>296</v>
      </c>
      <c r="AB38" s="25">
        <f t="shared" si="21"/>
        <v>32.672761904761906</v>
      </c>
      <c r="AC38" s="25">
        <v>358</v>
      </c>
      <c r="AD38" s="25">
        <v>142</v>
      </c>
      <c r="AE38" s="25">
        <f t="shared" si="22"/>
        <v>24.302155844155848</v>
      </c>
      <c r="AF38" s="25">
        <f t="shared" si="23"/>
        <v>10.167589041095892</v>
      </c>
      <c r="AH38" s="18"/>
      <c r="AI38" s="6"/>
      <c r="AJ38" s="6"/>
      <c r="AK38" s="6">
        <v>134</v>
      </c>
      <c r="AL38" s="14">
        <v>5.8</v>
      </c>
      <c r="AM38" s="14">
        <v>5.8</v>
      </c>
      <c r="AN38" s="14">
        <v>3.7</v>
      </c>
      <c r="AO38" s="14">
        <v>6</v>
      </c>
      <c r="AP38" s="14">
        <v>354</v>
      </c>
      <c r="AQ38" s="25">
        <f t="shared" si="24"/>
        <v>28.594655172413798</v>
      </c>
      <c r="AR38" s="36">
        <v>325</v>
      </c>
      <c r="AS38" s="25">
        <f t="shared" si="25"/>
        <v>25.977586206896554</v>
      </c>
      <c r="AT38" s="25">
        <v>150</v>
      </c>
      <c r="AU38" s="25">
        <v>190</v>
      </c>
      <c r="AV38" s="25">
        <f t="shared" si="26"/>
        <v>23.420270270270269</v>
      </c>
      <c r="AW38" s="25">
        <f t="shared" si="27"/>
        <v>18.293833333333335</v>
      </c>
      <c r="AX38" s="25"/>
      <c r="AY38" s="6"/>
      <c r="AZ38" s="6"/>
      <c r="BA38" s="6"/>
      <c r="BB38" s="6">
        <v>146</v>
      </c>
      <c r="BC38" s="14">
        <v>5.8</v>
      </c>
      <c r="BD38" s="14">
        <v>6.2</v>
      </c>
      <c r="BE38" s="14">
        <v>3.1</v>
      </c>
      <c r="BF38" s="14">
        <v>2.4</v>
      </c>
      <c r="BG38" s="20">
        <v>380</v>
      </c>
      <c r="BH38" s="25">
        <f t="shared" si="28"/>
        <v>30.694827586206898</v>
      </c>
      <c r="BI38" s="39">
        <v>495</v>
      </c>
      <c r="BJ38" s="25">
        <f t="shared" si="29"/>
        <v>37.013225806451615</v>
      </c>
      <c r="BK38" s="31">
        <v>78</v>
      </c>
      <c r="BL38" s="31">
        <v>87</v>
      </c>
      <c r="BM38" s="25">
        <f t="shared" si="30"/>
        <v>14.535677419354839</v>
      </c>
      <c r="BN38" s="25">
        <f t="shared" si="31"/>
        <v>20.941625000000002</v>
      </c>
    </row>
    <row r="39" spans="1:80" x14ac:dyDescent="0.3">
      <c r="A39" s="5"/>
      <c r="B39" s="6"/>
      <c r="C39" s="6"/>
      <c r="D39" s="6">
        <v>35</v>
      </c>
      <c r="E39" s="14">
        <v>5.7</v>
      </c>
      <c r="F39" s="14">
        <v>4.7</v>
      </c>
      <c r="G39" s="14">
        <v>7.1</v>
      </c>
      <c r="H39" s="14">
        <v>6.5</v>
      </c>
      <c r="I39" s="14">
        <v>209</v>
      </c>
      <c r="J39" s="25">
        <f t="shared" si="16"/>
        <v>20.441666666666666</v>
      </c>
      <c r="K39" s="25">
        <v>248</v>
      </c>
      <c r="L39" s="25">
        <f t="shared" si="17"/>
        <v>24.462297872340425</v>
      </c>
      <c r="M39" s="25">
        <v>137</v>
      </c>
      <c r="N39" s="25">
        <v>152</v>
      </c>
      <c r="O39" s="25">
        <f t="shared" si="18"/>
        <v>10.085901408450706</v>
      </c>
      <c r="P39" s="25">
        <f t="shared" si="19"/>
        <v>12.223138461538461</v>
      </c>
      <c r="Q39" s="6"/>
      <c r="R39" s="6"/>
      <c r="S39" s="6"/>
      <c r="T39" s="6">
        <v>47</v>
      </c>
      <c r="U39" s="14">
        <v>5.6</v>
      </c>
      <c r="V39" s="14">
        <v>4.8</v>
      </c>
      <c r="W39" s="14">
        <v>7.4</v>
      </c>
      <c r="X39" s="7">
        <v>6.8</v>
      </c>
      <c r="Y39" s="14">
        <v>150</v>
      </c>
      <c r="Z39" s="25">
        <f t="shared" si="20"/>
        <v>14.933035714285715</v>
      </c>
      <c r="AA39" s="14">
        <v>147</v>
      </c>
      <c r="AB39" s="25">
        <f t="shared" si="21"/>
        <v>14.197750000000003</v>
      </c>
      <c r="AC39" s="25">
        <v>204</v>
      </c>
      <c r="AD39" s="25">
        <v>180</v>
      </c>
      <c r="AE39" s="25">
        <f t="shared" si="22"/>
        <v>14.409567567567567</v>
      </c>
      <c r="AF39" s="25">
        <f t="shared" si="23"/>
        <v>13.836176470588237</v>
      </c>
      <c r="AH39" s="18"/>
      <c r="AI39" s="6"/>
      <c r="AJ39" s="6"/>
      <c r="AK39" s="6">
        <v>135</v>
      </c>
      <c r="AL39" s="14">
        <v>5.9</v>
      </c>
      <c r="AM39" s="14">
        <v>5.0999999999999996</v>
      </c>
      <c r="AN39" s="14">
        <v>2.8</v>
      </c>
      <c r="AO39" s="14">
        <v>2.4</v>
      </c>
      <c r="AP39" s="14">
        <v>360</v>
      </c>
      <c r="AQ39" s="25">
        <f t="shared" si="24"/>
        <v>28.586440677966099</v>
      </c>
      <c r="AR39" s="40">
        <v>401</v>
      </c>
      <c r="AS39" s="25">
        <f t="shared" si="25"/>
        <v>36.451686274509811</v>
      </c>
      <c r="AT39" s="25">
        <v>109</v>
      </c>
      <c r="AU39" s="25">
        <v>112</v>
      </c>
      <c r="AV39" s="25">
        <f t="shared" si="26"/>
        <v>22.489035714285716</v>
      </c>
      <c r="AW39" s="25">
        <f t="shared" si="27"/>
        <v>26.959333333333333</v>
      </c>
      <c r="AX39" s="25"/>
      <c r="AY39" s="6"/>
      <c r="AZ39" s="6"/>
      <c r="BA39" s="6"/>
      <c r="BB39" s="6">
        <v>147</v>
      </c>
      <c r="BC39" s="14">
        <v>5.6</v>
      </c>
      <c r="BD39" s="14">
        <v>5.5</v>
      </c>
      <c r="BE39" s="14">
        <v>3.6</v>
      </c>
      <c r="BF39" s="14">
        <v>2.4</v>
      </c>
      <c r="BG39" s="20">
        <v>305</v>
      </c>
      <c r="BH39" s="25">
        <f t="shared" si="28"/>
        <v>25.516517857142862</v>
      </c>
      <c r="BI39" s="25">
        <v>332</v>
      </c>
      <c r="BJ39" s="25">
        <f t="shared" si="29"/>
        <v>27.98458181818182</v>
      </c>
      <c r="BK39" s="31">
        <v>147</v>
      </c>
      <c r="BL39" s="31">
        <v>76</v>
      </c>
      <c r="BM39" s="25">
        <f t="shared" si="30"/>
        <v>23.589416666666665</v>
      </c>
      <c r="BN39" s="25">
        <f t="shared" si="31"/>
        <v>18.293833333333335</v>
      </c>
    </row>
    <row r="40" spans="1:80" x14ac:dyDescent="0.3">
      <c r="A40" s="5"/>
      <c r="B40" s="6"/>
      <c r="C40" s="6"/>
      <c r="D40" s="6">
        <v>36</v>
      </c>
      <c r="E40" s="14">
        <v>5.7</v>
      </c>
      <c r="F40" s="14">
        <v>5.3</v>
      </c>
      <c r="G40" s="14">
        <v>6.7</v>
      </c>
      <c r="H40" s="14">
        <v>7.8</v>
      </c>
      <c r="I40" s="14">
        <v>138</v>
      </c>
      <c r="J40" s="25">
        <f t="shared" si="16"/>
        <v>13.497368421052631</v>
      </c>
      <c r="K40" s="25">
        <v>130</v>
      </c>
      <c r="L40" s="25">
        <f t="shared" si="17"/>
        <v>11.371320754716981</v>
      </c>
      <c r="M40" s="25">
        <v>176</v>
      </c>
      <c r="N40" s="25">
        <v>168</v>
      </c>
      <c r="O40" s="25">
        <f t="shared" si="18"/>
        <v>13.730626865671644</v>
      </c>
      <c r="P40" s="25">
        <f t="shared" si="19"/>
        <v>11.258153846153848</v>
      </c>
      <c r="Q40" s="6"/>
      <c r="R40" s="6"/>
      <c r="S40" s="6"/>
      <c r="T40" s="6">
        <v>48</v>
      </c>
      <c r="U40" s="14">
        <v>5.5</v>
      </c>
      <c r="V40" s="14">
        <v>5.0999999999999996</v>
      </c>
      <c r="W40" s="14">
        <v>8.3000000000000007</v>
      </c>
      <c r="X40" s="7">
        <v>7.2</v>
      </c>
      <c r="Y40" s="14">
        <v>194</v>
      </c>
      <c r="Z40" s="25">
        <f t="shared" si="20"/>
        <v>19.664545454545454</v>
      </c>
      <c r="AA40" s="14">
        <v>193</v>
      </c>
      <c r="AB40" s="25">
        <f t="shared" si="21"/>
        <v>17.544078431372551</v>
      </c>
      <c r="AC40" s="25">
        <v>247</v>
      </c>
      <c r="AD40" s="25">
        <v>217</v>
      </c>
      <c r="AE40" s="25">
        <f t="shared" si="22"/>
        <v>15.555048192771086</v>
      </c>
      <c r="AF40" s="25">
        <f t="shared" si="23"/>
        <v>15.753597222222224</v>
      </c>
      <c r="AH40" s="18"/>
      <c r="AI40" s="6"/>
      <c r="AJ40" s="6"/>
      <c r="AK40" s="6">
        <v>136</v>
      </c>
      <c r="AL40" s="14">
        <v>5.5</v>
      </c>
      <c r="AM40" s="14">
        <v>5.9</v>
      </c>
      <c r="AN40" s="14">
        <v>2</v>
      </c>
      <c r="AO40" s="14">
        <v>2</v>
      </c>
      <c r="AP40" s="14">
        <v>368</v>
      </c>
      <c r="AQ40" s="25">
        <f t="shared" si="24"/>
        <v>31.346909090909094</v>
      </c>
      <c r="AR40" s="40">
        <v>536</v>
      </c>
      <c r="AS40" s="25">
        <f t="shared" si="25"/>
        <v>42.1168813559322</v>
      </c>
      <c r="AT40" s="25">
        <v>71</v>
      </c>
      <c r="AU40" s="25">
        <v>95</v>
      </c>
      <c r="AV40" s="25">
        <f t="shared" si="26"/>
        <v>20.50835</v>
      </c>
      <c r="AW40" s="25">
        <f t="shared" si="27"/>
        <v>27.440750000000001</v>
      </c>
      <c r="AX40" s="25"/>
      <c r="AY40" s="6"/>
      <c r="AZ40" s="6"/>
      <c r="BA40" s="6"/>
      <c r="BB40" s="6">
        <v>148</v>
      </c>
      <c r="BC40" s="14">
        <v>5.4</v>
      </c>
      <c r="BD40" s="14">
        <v>5.7</v>
      </c>
      <c r="BE40" s="14">
        <v>7.9</v>
      </c>
      <c r="BF40" s="14">
        <v>4.3</v>
      </c>
      <c r="BG40" s="20">
        <v>286</v>
      </c>
      <c r="BH40" s="25">
        <f t="shared" si="28"/>
        <v>24.813148148148148</v>
      </c>
      <c r="BI40" s="25">
        <v>182</v>
      </c>
      <c r="BJ40" s="25">
        <f t="shared" si="29"/>
        <v>14.802666666666667</v>
      </c>
      <c r="BK40" s="31">
        <v>233</v>
      </c>
      <c r="BL40" s="31">
        <v>137</v>
      </c>
      <c r="BM40" s="25">
        <f t="shared" si="30"/>
        <v>17.038493670886073</v>
      </c>
      <c r="BN40" s="25">
        <f t="shared" si="31"/>
        <v>18.405790697674419</v>
      </c>
    </row>
    <row r="41" spans="1:80" x14ac:dyDescent="0.3">
      <c r="A41" s="5"/>
      <c r="B41" s="6"/>
      <c r="C41" s="6"/>
      <c r="D41" s="6"/>
      <c r="E41" s="14"/>
      <c r="F41" s="14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7"/>
      <c r="Y41" s="6"/>
      <c r="Z41" s="6"/>
      <c r="AA41" s="6"/>
      <c r="AB41" s="6"/>
      <c r="AC41" s="6"/>
      <c r="AD41" s="6"/>
      <c r="AE41" s="6"/>
      <c r="AF41" s="6"/>
      <c r="AH41" s="18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20"/>
      <c r="BH41" s="6"/>
      <c r="BI41" s="25"/>
      <c r="BJ41" s="6"/>
    </row>
    <row r="42" spans="1:80" x14ac:dyDescent="0.3">
      <c r="A42" s="5"/>
      <c r="B42" s="6"/>
      <c r="C42" s="6"/>
      <c r="D42" s="6"/>
      <c r="E42" s="6"/>
      <c r="F42" s="6"/>
      <c r="G42" s="6"/>
      <c r="H42" s="6"/>
      <c r="I42" s="6"/>
      <c r="J42" s="25">
        <f>AVERAGE(J29:J40)</f>
        <v>20.610612923028874</v>
      </c>
      <c r="K42" s="25"/>
      <c r="L42" s="25">
        <f>AVERAGE(L29:L40)</f>
        <v>16.015212245053366</v>
      </c>
      <c r="M42" s="25"/>
      <c r="N42" s="25"/>
      <c r="O42" s="25">
        <f>AVERAGE(O29:O40)</f>
        <v>13.341161143871014</v>
      </c>
      <c r="P42" s="25">
        <f>AVERAGE(P29:P40)</f>
        <v>12.407095828062596</v>
      </c>
      <c r="Q42" s="24"/>
      <c r="R42" s="6"/>
      <c r="S42" s="6"/>
      <c r="T42" s="6"/>
      <c r="U42" s="6"/>
      <c r="V42" s="6"/>
      <c r="W42" s="6"/>
      <c r="X42" s="7"/>
      <c r="Y42" s="6"/>
      <c r="Z42" s="25">
        <f>AVERAGE(Z29:Z40)</f>
        <v>19.39498622906714</v>
      </c>
      <c r="AA42" s="24"/>
      <c r="AB42" s="25">
        <f>AVERAGE(AB29:AB40)</f>
        <v>14.372526263227485</v>
      </c>
      <c r="AC42" s="25"/>
      <c r="AD42" s="25"/>
      <c r="AE42" s="25">
        <f>AVERAGE(AE29:AE40)</f>
        <v>13.823516581359094</v>
      </c>
      <c r="AF42" s="25">
        <f>AVERAGE(AF29:AF40)</f>
        <v>12.371792356822167</v>
      </c>
      <c r="AH42" s="18"/>
      <c r="AI42" s="6"/>
      <c r="AJ42" s="6"/>
      <c r="AK42" s="6"/>
      <c r="AL42" s="6"/>
      <c r="AM42" s="6"/>
      <c r="AN42" s="6"/>
      <c r="AO42" s="6"/>
      <c r="AP42" s="6"/>
      <c r="AQ42" s="25">
        <f>AVERAGE(AQ29:AQ40)</f>
        <v>27.664435124826401</v>
      </c>
      <c r="AR42" s="24"/>
      <c r="AS42" s="25">
        <f>AVERAGE(AS29:AS40)</f>
        <v>26.431359129724928</v>
      </c>
      <c r="AT42" s="25"/>
      <c r="AU42" s="25"/>
      <c r="AV42" s="25">
        <f>AVERAGE(AV29:AV40)</f>
        <v>19.098539436859511</v>
      </c>
      <c r="AW42" s="25">
        <f>AVERAGE(AW29:AW40)</f>
        <v>21.794937530277263</v>
      </c>
      <c r="AX42" s="25"/>
      <c r="AY42" s="6"/>
      <c r="AZ42" s="6"/>
      <c r="BA42" s="6"/>
      <c r="BB42" s="6"/>
      <c r="BC42" s="6"/>
      <c r="BD42" s="6"/>
      <c r="BE42" s="6"/>
      <c r="BF42" s="6"/>
      <c r="BG42" s="20"/>
      <c r="BH42" s="25">
        <f>AVERAGE(BH29:BH40)</f>
        <v>28.817338941668705</v>
      </c>
      <c r="BI42" s="32"/>
      <c r="BJ42" s="25">
        <f>AVERAGE(BJ29:BJ40)</f>
        <v>27.023633519906053</v>
      </c>
      <c r="BM42" s="25">
        <f>AVERAGE(BM29:BM40)</f>
        <v>21.312373765407781</v>
      </c>
      <c r="BN42" s="25">
        <f>AVERAGE(BN29:BN40)</f>
        <v>20.350025588004243</v>
      </c>
    </row>
    <row r="43" spans="1:80" x14ac:dyDescent="0.3">
      <c r="A43" s="5"/>
      <c r="B43" s="6"/>
      <c r="C43" s="6"/>
      <c r="D43" s="6"/>
      <c r="E43" s="6"/>
      <c r="F43" s="6"/>
      <c r="G43" s="6"/>
      <c r="H43" s="6"/>
      <c r="I43" s="6"/>
      <c r="J43" s="6">
        <f>STDEV(J29:J40)/SQRT(12)</f>
        <v>1.3717627843951521</v>
      </c>
      <c r="K43" s="6"/>
      <c r="L43" s="6">
        <f>STDEV(L29:L40)/SQRT(12)</f>
        <v>1.6929771265456277</v>
      </c>
      <c r="M43" s="6"/>
      <c r="N43" s="6"/>
      <c r="O43" s="6">
        <f>STDEV(O29:O40)/SQRT(12)</f>
        <v>0.82976771187683374</v>
      </c>
      <c r="P43" s="6">
        <f>STDEV(P29:P40)/SQRT(12)</f>
        <v>0.64709964413852905</v>
      </c>
      <c r="Q43" s="24"/>
      <c r="R43" s="6"/>
      <c r="S43" s="6"/>
      <c r="T43" s="6"/>
      <c r="U43" s="6"/>
      <c r="V43" s="6"/>
      <c r="W43" s="6"/>
      <c r="X43" s="7"/>
      <c r="Y43" s="6"/>
      <c r="Z43" s="6">
        <f>STDEV(Z29:Z40)/SQRT(12)</f>
        <v>1.3423482700216458</v>
      </c>
      <c r="AA43" s="24"/>
      <c r="AB43" s="6">
        <f>STDEV(AB29:AB40)/SQRT(12)</f>
        <v>2.1338899544864054</v>
      </c>
      <c r="AC43" s="6"/>
      <c r="AD43" s="6"/>
      <c r="AE43" s="6">
        <f>STDEV(AE29:AE40)/SQRT(12)</f>
        <v>1.108322480434188</v>
      </c>
      <c r="AF43" s="6">
        <f>STDEV(AF29:AF40)/SQRT(12)</f>
        <v>0.81278141224938827</v>
      </c>
      <c r="AH43" s="18"/>
      <c r="AI43" s="6"/>
      <c r="AJ43" s="6"/>
      <c r="AK43" s="6"/>
      <c r="AL43" s="6"/>
      <c r="AM43" s="6"/>
      <c r="AN43" s="6"/>
      <c r="AO43" s="6"/>
      <c r="AP43" s="6"/>
      <c r="AQ43" s="6">
        <f>STDEV(AQ29:AQ40)/SQRT(12)</f>
        <v>1.3273403508963737</v>
      </c>
      <c r="AR43" s="24"/>
      <c r="AS43" s="6">
        <f>STDEV(AS29:AS40)/SQRT(12)</f>
        <v>3.4813540333894495</v>
      </c>
      <c r="AT43" s="6"/>
      <c r="AU43" s="6"/>
      <c r="AV43" s="6">
        <f>STDEV(AV29:AV40)/SQRT(12)</f>
        <v>0.96270183813287746</v>
      </c>
      <c r="AW43" s="6">
        <f>STDEV(AW29:AW40)/SQRT(12)</f>
        <v>2.1851358308748869</v>
      </c>
      <c r="AX43" s="6"/>
      <c r="AY43" s="6"/>
      <c r="AZ43" s="6"/>
      <c r="BA43" s="6"/>
      <c r="BB43" s="6"/>
      <c r="BC43" s="6"/>
      <c r="BD43" s="6"/>
      <c r="BE43" s="6"/>
      <c r="BF43" s="6"/>
      <c r="BG43" s="20"/>
      <c r="BH43" s="6">
        <f>STDEV(BH29:BH40)/SQRT(12)</f>
        <v>1.0635539277303996</v>
      </c>
      <c r="BI43" s="32"/>
      <c r="BJ43" s="6">
        <f>STDEV(BJ29:BJ40)/SQRT(12)</f>
        <v>2.5300305596506445</v>
      </c>
      <c r="BM43" s="6">
        <f>STDEV(BM29:BM40)/SQRT(12)</f>
        <v>1.3815906111467953</v>
      </c>
      <c r="BN43" s="6">
        <f>STDEV(BN29:BN40)/SQRT(12)</f>
        <v>1.4292340488969695</v>
      </c>
    </row>
    <row r="44" spans="1:80" ht="15" thickBot="1" x14ac:dyDescent="0.35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6"/>
      <c r="Q44" s="10"/>
      <c r="R44" s="10"/>
      <c r="S44" s="10"/>
      <c r="T44" s="10"/>
      <c r="U44" s="10"/>
      <c r="V44" s="10"/>
      <c r="W44" s="10"/>
      <c r="X44" s="11"/>
      <c r="AF44" s="6"/>
      <c r="AH44" s="21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3"/>
      <c r="BH44" s="6"/>
    </row>
    <row r="45" spans="1:80" x14ac:dyDescent="0.3">
      <c r="BH45">
        <f>TTEST(BH9:BH20,BH29:BH40,2,3)</f>
        <v>7.4564746040911055E-5</v>
      </c>
      <c r="BJ45">
        <f>TTEST(BJ9:BJ20,BJ29:BJ40,2,3)</f>
        <v>0.10115651050465052</v>
      </c>
    </row>
    <row r="47" spans="1:80" x14ac:dyDescent="0.3">
      <c r="A47" s="5"/>
      <c r="B47" s="6"/>
      <c r="C47" s="6"/>
      <c r="D47" s="6"/>
      <c r="E47" s="6"/>
      <c r="F47" s="6"/>
    </row>
    <row r="48" spans="1:80" x14ac:dyDescent="0.3">
      <c r="A48" s="5"/>
      <c r="B48" s="8"/>
      <c r="C48" s="6"/>
      <c r="D48" s="6"/>
      <c r="E48" s="6"/>
      <c r="F48" s="6"/>
      <c r="I48">
        <v>0</v>
      </c>
      <c r="J48">
        <v>0</v>
      </c>
      <c r="AH48" t="s">
        <v>37</v>
      </c>
      <c r="AZ48" s="5"/>
      <c r="BA48" s="8"/>
      <c r="BB48" s="6"/>
      <c r="BC48" s="14"/>
      <c r="BD48" s="14" t="s">
        <v>43</v>
      </c>
      <c r="BE48" s="6"/>
      <c r="BF48" s="6"/>
      <c r="BX48" s="8"/>
      <c r="BY48" s="6"/>
      <c r="BZ48" s="14"/>
      <c r="CA48" s="6"/>
      <c r="CB48" s="6"/>
    </row>
    <row r="49" spans="1:80" x14ac:dyDescent="0.3">
      <c r="A49" s="5"/>
      <c r="B49" s="6"/>
      <c r="C49" s="6"/>
      <c r="D49" s="6"/>
      <c r="E49" s="6"/>
      <c r="F49" s="6"/>
      <c r="I49">
        <v>77</v>
      </c>
      <c r="J49">
        <v>50</v>
      </c>
      <c r="AH49">
        <v>0</v>
      </c>
      <c r="AI49">
        <v>0</v>
      </c>
      <c r="BA49" s="5"/>
      <c r="BB49" s="6"/>
      <c r="BC49" s="6"/>
      <c r="BD49" s="6">
        <v>0</v>
      </c>
      <c r="BE49" s="6">
        <v>0</v>
      </c>
      <c r="BF49" s="6"/>
      <c r="BX49" s="5"/>
      <c r="BY49" s="6"/>
      <c r="BZ49" s="6"/>
      <c r="CA49" s="6"/>
      <c r="CB49" s="14"/>
    </row>
    <row r="50" spans="1:80" x14ac:dyDescent="0.3">
      <c r="A50" s="5"/>
      <c r="B50" s="6"/>
      <c r="C50" s="6"/>
      <c r="D50" s="6"/>
      <c r="E50" s="6"/>
      <c r="F50" s="6"/>
      <c r="I50">
        <v>174</v>
      </c>
      <c r="J50">
        <v>100</v>
      </c>
      <c r="X50" s="1"/>
      <c r="AH50">
        <v>44</v>
      </c>
      <c r="AI50">
        <v>25</v>
      </c>
      <c r="BA50" s="5"/>
      <c r="BB50" s="6"/>
      <c r="BC50" s="6"/>
      <c r="BD50" s="6">
        <v>42</v>
      </c>
      <c r="BE50" s="6">
        <v>25</v>
      </c>
      <c r="BF50" s="6"/>
      <c r="BX50" s="5"/>
      <c r="BY50" s="6"/>
      <c r="BZ50" s="6"/>
      <c r="CA50" s="6"/>
      <c r="CB50" s="6"/>
    </row>
    <row r="51" spans="1:80" x14ac:dyDescent="0.3">
      <c r="A51" s="5"/>
      <c r="B51" s="6"/>
      <c r="C51" s="6"/>
      <c r="D51" s="6"/>
      <c r="E51" s="14"/>
      <c r="F51" s="14"/>
      <c r="I51">
        <v>273</v>
      </c>
      <c r="J51">
        <v>150</v>
      </c>
      <c r="AH51">
        <v>84</v>
      </c>
      <c r="AI51">
        <v>49.5</v>
      </c>
      <c r="BA51" s="5"/>
      <c r="BB51" s="6"/>
      <c r="BC51" s="14"/>
      <c r="BD51" s="14">
        <v>85</v>
      </c>
      <c r="BE51" s="6">
        <v>50.1</v>
      </c>
      <c r="BF51" s="14"/>
      <c r="BX51" s="5"/>
      <c r="BY51" s="6"/>
      <c r="BZ51" s="14"/>
      <c r="CA51" s="6"/>
      <c r="CB51" s="14"/>
    </row>
    <row r="52" spans="1:80" x14ac:dyDescent="0.3">
      <c r="A52" s="5"/>
      <c r="B52" s="6"/>
      <c r="C52" s="6"/>
      <c r="D52" s="6"/>
      <c r="E52" s="14"/>
      <c r="F52" s="14"/>
      <c r="I52">
        <v>361</v>
      </c>
      <c r="J52">
        <v>200</v>
      </c>
      <c r="X52" s="1"/>
      <c r="AH52">
        <v>141</v>
      </c>
      <c r="AI52">
        <v>74.2</v>
      </c>
      <c r="BA52" s="5"/>
      <c r="BB52" s="6"/>
      <c r="BC52" s="14"/>
      <c r="BD52" s="14">
        <v>150</v>
      </c>
      <c r="BE52" s="14">
        <v>74.2</v>
      </c>
      <c r="BF52" s="6"/>
      <c r="BX52" s="5"/>
      <c r="BY52" s="6"/>
      <c r="BZ52" s="14"/>
      <c r="CA52" s="6"/>
      <c r="CB52" s="6"/>
    </row>
    <row r="53" spans="1:80" x14ac:dyDescent="0.3">
      <c r="A53" s="5"/>
      <c r="B53" s="6"/>
      <c r="C53" s="6"/>
      <c r="D53" s="6"/>
      <c r="E53" s="14"/>
      <c r="F53" s="14"/>
      <c r="AH53">
        <v>195</v>
      </c>
      <c r="AI53">
        <v>98.7</v>
      </c>
      <c r="BA53" s="5"/>
      <c r="BB53" s="6"/>
      <c r="BC53" s="6"/>
      <c r="BD53" s="14">
        <v>172</v>
      </c>
      <c r="BE53" s="14">
        <v>99.2</v>
      </c>
      <c r="BF53" s="14"/>
      <c r="BX53" s="5"/>
      <c r="BY53" s="6"/>
      <c r="BZ53" s="6"/>
      <c r="CA53" s="6"/>
      <c r="CB53" s="14"/>
    </row>
    <row r="54" spans="1:80" x14ac:dyDescent="0.3">
      <c r="A54" s="5"/>
      <c r="B54" s="6"/>
      <c r="C54" s="6"/>
      <c r="D54" s="6"/>
      <c r="E54" s="14"/>
      <c r="F54" s="14"/>
      <c r="AH54">
        <v>317</v>
      </c>
      <c r="AI54">
        <v>148.30000000000001</v>
      </c>
      <c r="BA54" s="5"/>
      <c r="BB54" s="6"/>
      <c r="BC54" s="6"/>
      <c r="BD54" s="14">
        <v>265</v>
      </c>
      <c r="BE54" s="14">
        <v>149.30000000000001</v>
      </c>
      <c r="BF54" s="14"/>
      <c r="BX54" s="5"/>
      <c r="BY54" s="6"/>
      <c r="BZ54" s="6"/>
      <c r="CA54" s="6"/>
      <c r="CB54" s="14"/>
    </row>
    <row r="55" spans="1:80" x14ac:dyDescent="0.3">
      <c r="A55" s="5"/>
      <c r="B55" s="6"/>
      <c r="C55" s="6"/>
      <c r="D55" s="6"/>
      <c r="E55" s="14"/>
      <c r="F55" s="14"/>
      <c r="AH55">
        <v>459</v>
      </c>
      <c r="AI55">
        <v>198.3</v>
      </c>
      <c r="BA55" s="5"/>
      <c r="BB55" s="6"/>
      <c r="BC55" s="14"/>
      <c r="BD55" s="14">
        <v>329</v>
      </c>
      <c r="BE55" s="14">
        <v>198.5</v>
      </c>
      <c r="BF55" s="14"/>
      <c r="BX55" s="5"/>
      <c r="BY55" s="6"/>
      <c r="BZ55" s="14"/>
      <c r="CA55" s="6"/>
      <c r="CB55" s="14"/>
    </row>
    <row r="56" spans="1:80" x14ac:dyDescent="0.3">
      <c r="A56" s="5"/>
      <c r="B56" s="6"/>
      <c r="C56" s="6"/>
      <c r="D56" s="6"/>
      <c r="E56" s="14"/>
      <c r="F56" s="14"/>
      <c r="BA56" s="5"/>
      <c r="BB56" s="6"/>
      <c r="BC56" s="14"/>
      <c r="BD56" s="14">
        <v>329</v>
      </c>
      <c r="BE56" s="6"/>
      <c r="BF56" s="14"/>
      <c r="BX56" s="5"/>
      <c r="BY56" s="6"/>
      <c r="BZ56" s="14"/>
      <c r="CA56" s="6"/>
      <c r="CB56" s="14"/>
    </row>
    <row r="57" spans="1:80" x14ac:dyDescent="0.3">
      <c r="A57" s="5"/>
      <c r="B57" s="6"/>
      <c r="C57" s="6"/>
      <c r="D57" s="6"/>
      <c r="E57" s="14"/>
      <c r="F57" s="14"/>
      <c r="BA57" s="5"/>
      <c r="BB57" s="6"/>
      <c r="BC57" s="6"/>
      <c r="BD57" s="6"/>
      <c r="BE57" s="6"/>
      <c r="BF57" s="14"/>
      <c r="BX57" s="5"/>
      <c r="BY57" s="6"/>
      <c r="BZ57" s="6"/>
      <c r="CA57" s="6"/>
      <c r="CB57" s="14"/>
    </row>
    <row r="58" spans="1:80" x14ac:dyDescent="0.3">
      <c r="A58" s="5"/>
      <c r="B58" s="6"/>
      <c r="C58" s="6"/>
      <c r="D58" s="6"/>
      <c r="E58" s="14"/>
      <c r="F58" s="14"/>
      <c r="H58" s="28"/>
      <c r="BA58" s="5"/>
      <c r="BB58" s="6"/>
      <c r="BC58" s="6"/>
      <c r="BD58" s="6"/>
      <c r="BE58" s="6"/>
      <c r="BF58" s="14"/>
      <c r="BX58" s="5"/>
      <c r="BY58" s="6"/>
      <c r="BZ58" s="6"/>
      <c r="CA58" s="6"/>
      <c r="CB58" s="14"/>
    </row>
    <row r="59" spans="1:80" x14ac:dyDescent="0.3">
      <c r="A59" s="5"/>
      <c r="B59" s="6"/>
      <c r="C59" s="6"/>
      <c r="D59" s="6"/>
      <c r="E59" s="14"/>
      <c r="F59" s="14"/>
      <c r="BA59" s="5"/>
      <c r="BB59" s="6"/>
      <c r="BC59" s="14"/>
      <c r="BD59" s="14"/>
      <c r="BE59" s="6"/>
      <c r="BF59" s="14"/>
      <c r="BX59" s="5"/>
      <c r="BY59" s="6"/>
      <c r="BZ59" s="14"/>
      <c r="CA59" s="6"/>
      <c r="CB59" s="14"/>
    </row>
    <row r="60" spans="1:80" x14ac:dyDescent="0.3">
      <c r="BC60" s="14"/>
      <c r="BD60" s="14"/>
      <c r="BE60" s="6"/>
      <c r="BF60" s="14"/>
      <c r="BZ60" s="14"/>
      <c r="CA60" s="6"/>
      <c r="CB60" s="14"/>
    </row>
    <row r="61" spans="1:80" x14ac:dyDescent="0.3">
      <c r="B61" s="8"/>
      <c r="C61" s="6"/>
      <c r="D61" s="6"/>
      <c r="E61" s="14"/>
      <c r="F61" s="14"/>
      <c r="G61" s="14"/>
      <c r="H61" s="14"/>
      <c r="BC61" s="6"/>
      <c r="BD61" s="6"/>
      <c r="BE61" s="6"/>
      <c r="BF61" s="14"/>
      <c r="BZ61" s="6"/>
      <c r="CA61" s="6"/>
      <c r="CB61" s="14"/>
    </row>
    <row r="62" spans="1:80" x14ac:dyDescent="0.3">
      <c r="B62" s="6"/>
      <c r="C62" s="6"/>
      <c r="D62" s="6"/>
      <c r="E62" s="6"/>
      <c r="F62" s="6"/>
      <c r="G62" s="14"/>
      <c r="H62" s="27"/>
      <c r="BB62" s="6"/>
      <c r="BC62" s="6"/>
      <c r="BD62" s="6"/>
      <c r="BE62" s="6"/>
      <c r="BF62" s="14"/>
      <c r="BY62" s="6"/>
      <c r="BZ62" s="6"/>
      <c r="CA62" s="6"/>
      <c r="CB62" s="14"/>
    </row>
    <row r="63" spans="1:80" x14ac:dyDescent="0.3">
      <c r="B63" s="6"/>
      <c r="C63" s="6"/>
      <c r="D63" s="6"/>
      <c r="E63" s="6"/>
      <c r="F63" s="6"/>
      <c r="G63" s="14"/>
      <c r="H63" s="14"/>
      <c r="BB63" s="6"/>
      <c r="BC63" s="14"/>
      <c r="BD63" s="14"/>
      <c r="BE63" s="6"/>
      <c r="BF63" s="14"/>
      <c r="BY63" s="6"/>
      <c r="BZ63" s="14"/>
      <c r="CA63" s="6"/>
      <c r="CB63" s="14"/>
    </row>
    <row r="64" spans="1:80" x14ac:dyDescent="0.3">
      <c r="B64" s="6"/>
      <c r="C64" s="6"/>
      <c r="D64" s="6"/>
      <c r="E64" s="14"/>
      <c r="F64" s="14"/>
      <c r="G64" s="14"/>
      <c r="H64" s="14"/>
      <c r="BB64" s="6"/>
      <c r="BC64" s="14"/>
      <c r="BD64" s="14"/>
      <c r="BE64" s="6"/>
      <c r="BF64" s="14"/>
      <c r="BY64" s="6"/>
      <c r="BZ64" s="14"/>
      <c r="CA64" s="6"/>
      <c r="CB64" s="14"/>
    </row>
    <row r="65" spans="2:81" x14ac:dyDescent="0.3">
      <c r="B65" s="6"/>
      <c r="C65" s="6"/>
      <c r="D65" s="6"/>
      <c r="E65" s="14"/>
      <c r="F65" s="14"/>
      <c r="G65" s="14"/>
      <c r="H65" s="14"/>
      <c r="I65">
        <v>0</v>
      </c>
      <c r="J65">
        <v>0</v>
      </c>
      <c r="BB65" s="6"/>
      <c r="BC65" s="6"/>
      <c r="BD65" s="6"/>
      <c r="BE65" s="6"/>
      <c r="BF65" s="14"/>
      <c r="BY65" s="6"/>
      <c r="BZ65" s="6"/>
      <c r="CA65" s="6"/>
      <c r="CB65" s="14"/>
    </row>
    <row r="66" spans="2:81" x14ac:dyDescent="0.3">
      <c r="B66" s="6"/>
      <c r="C66" s="6"/>
      <c r="D66" s="6"/>
      <c r="E66" s="14"/>
      <c r="F66" s="14"/>
      <c r="G66" s="14"/>
      <c r="H66" s="14"/>
      <c r="I66">
        <v>94</v>
      </c>
      <c r="J66">
        <v>50</v>
      </c>
      <c r="BB66" s="6"/>
      <c r="BC66" s="6"/>
      <c r="BD66" s="6"/>
      <c r="BE66" s="6"/>
      <c r="BF66" s="14"/>
      <c r="BY66" s="6"/>
      <c r="BZ66" s="6"/>
      <c r="CA66" s="6"/>
      <c r="CB66" s="14"/>
    </row>
    <row r="67" spans="2:81" x14ac:dyDescent="0.3">
      <c r="B67" s="6"/>
      <c r="C67" s="6"/>
      <c r="D67" s="6"/>
      <c r="E67" s="14"/>
      <c r="F67" s="14"/>
      <c r="G67" s="14"/>
      <c r="H67" s="14"/>
      <c r="I67">
        <v>205</v>
      </c>
      <c r="J67">
        <v>100</v>
      </c>
      <c r="BB67" s="6"/>
      <c r="BC67" s="14"/>
      <c r="BD67" s="14"/>
      <c r="BE67" s="6"/>
      <c r="BF67" s="14"/>
      <c r="BY67" s="6"/>
      <c r="BZ67" s="14"/>
      <c r="CA67" s="6"/>
      <c r="CB67" s="14"/>
    </row>
    <row r="68" spans="2:81" x14ac:dyDescent="0.3">
      <c r="B68" s="6"/>
      <c r="C68" s="6"/>
      <c r="D68" s="6"/>
      <c r="E68" s="14"/>
      <c r="F68" s="14"/>
      <c r="G68" s="14"/>
      <c r="H68" s="14"/>
      <c r="I68">
        <v>329</v>
      </c>
      <c r="J68">
        <v>150</v>
      </c>
      <c r="BB68" s="6"/>
      <c r="BC68" s="14"/>
      <c r="BD68" s="14"/>
      <c r="BE68" s="6"/>
      <c r="BF68" s="14"/>
      <c r="BY68" s="6"/>
      <c r="BZ68" s="14"/>
      <c r="CA68" s="6"/>
      <c r="CB68" s="14"/>
    </row>
    <row r="69" spans="2:81" x14ac:dyDescent="0.3">
      <c r="B69" s="6"/>
      <c r="C69" s="6"/>
      <c r="D69" s="6"/>
      <c r="E69" s="14"/>
      <c r="F69" s="14"/>
      <c r="G69" s="14"/>
      <c r="H69" s="14"/>
      <c r="I69">
        <v>427</v>
      </c>
      <c r="J69">
        <v>200</v>
      </c>
      <c r="BB69" s="6"/>
      <c r="BC69" s="6"/>
      <c r="BD69" s="6"/>
      <c r="BE69" s="6"/>
      <c r="BF69" s="14"/>
      <c r="BY69" s="6"/>
      <c r="BZ69" s="6"/>
      <c r="CA69" s="6"/>
      <c r="CB69" s="14"/>
    </row>
    <row r="70" spans="2:81" x14ac:dyDescent="0.3">
      <c r="B70" s="6"/>
      <c r="C70" s="6"/>
      <c r="D70" s="6"/>
      <c r="E70" s="14"/>
      <c r="F70" s="14"/>
      <c r="G70" s="14"/>
      <c r="H70" s="14"/>
      <c r="AB70" s="14"/>
      <c r="AC70" s="14"/>
      <c r="AD70" s="14"/>
      <c r="AE70" s="14"/>
      <c r="AF70" s="14"/>
      <c r="BB70" s="6"/>
      <c r="BC70" s="6"/>
      <c r="BD70" s="6"/>
      <c r="BE70" s="6"/>
      <c r="BF70" s="14"/>
      <c r="BY70" s="6"/>
      <c r="BZ70" s="6"/>
      <c r="CA70" s="6"/>
      <c r="CB70" s="14"/>
    </row>
    <row r="71" spans="2:81" x14ac:dyDescent="0.3">
      <c r="B71" s="6"/>
      <c r="C71" s="6"/>
      <c r="D71" s="6"/>
      <c r="E71" s="14"/>
      <c r="F71" s="14"/>
      <c r="G71" s="14"/>
      <c r="H71" s="14"/>
      <c r="AB71" s="14"/>
      <c r="AC71" s="14"/>
      <c r="AD71" s="14"/>
      <c r="AE71" s="14"/>
      <c r="AF71" s="14"/>
      <c r="BB71" s="6"/>
      <c r="BC71" s="14"/>
      <c r="BD71" s="14"/>
      <c r="BE71" s="6"/>
      <c r="BF71" s="14"/>
      <c r="BK71" s="30"/>
      <c r="BY71" s="6"/>
      <c r="BZ71" s="14"/>
      <c r="CA71" s="6"/>
      <c r="CB71" s="14"/>
    </row>
    <row r="72" spans="2:81" x14ac:dyDescent="0.3">
      <c r="B72" s="6"/>
      <c r="C72" s="6"/>
      <c r="D72" s="6"/>
      <c r="E72" s="14"/>
      <c r="F72" s="14"/>
      <c r="G72" s="14"/>
      <c r="H72" s="14"/>
      <c r="BB72" s="6"/>
      <c r="BC72" s="6"/>
      <c r="BD72" s="6"/>
      <c r="BY72" s="6"/>
      <c r="BZ72" s="6"/>
    </row>
    <row r="73" spans="2:81" x14ac:dyDescent="0.3">
      <c r="D73" s="1"/>
      <c r="G73" s="14"/>
      <c r="BE73" s="1"/>
      <c r="CA73" s="1"/>
    </row>
    <row r="74" spans="2:81" x14ac:dyDescent="0.3">
      <c r="D74" s="1"/>
      <c r="G74" s="14"/>
      <c r="BE74" s="1"/>
      <c r="CA74" s="1"/>
    </row>
    <row r="75" spans="2:81" x14ac:dyDescent="0.3">
      <c r="B75" s="6"/>
      <c r="C75" s="6"/>
      <c r="D75" s="6"/>
      <c r="E75" s="6"/>
      <c r="F75" s="6"/>
      <c r="G75" s="14"/>
      <c r="BB75" s="6"/>
      <c r="BC75" s="6"/>
      <c r="BD75" s="6"/>
      <c r="BE75" s="6"/>
      <c r="BY75" s="6"/>
      <c r="BZ75" s="6"/>
      <c r="CA75" s="6"/>
    </row>
    <row r="76" spans="2:81" x14ac:dyDescent="0.3">
      <c r="B76" s="8"/>
      <c r="C76" s="6"/>
      <c r="D76" s="6"/>
      <c r="E76" s="6"/>
      <c r="F76" s="6"/>
      <c r="G76" s="14"/>
      <c r="H76" s="14"/>
      <c r="AA76" s="6"/>
      <c r="AB76" s="6"/>
      <c r="AC76" s="6"/>
      <c r="AD76" s="6"/>
      <c r="AE76" s="6"/>
      <c r="AF76" s="6"/>
      <c r="AG76" s="14"/>
      <c r="AH76" s="7"/>
      <c r="AI76" s="6"/>
      <c r="AJ76" s="14"/>
      <c r="AK76" s="6"/>
      <c r="AL76" s="7"/>
      <c r="AM76" s="6"/>
      <c r="AN76" s="6"/>
      <c r="AO76" s="14"/>
      <c r="AP76" s="14"/>
      <c r="AQ76" s="14"/>
      <c r="AR76" s="6"/>
      <c r="AS76" s="14"/>
      <c r="AT76" s="14"/>
      <c r="AU76" s="14"/>
      <c r="AV76" s="14"/>
      <c r="AW76" s="14"/>
      <c r="AX76" s="14"/>
      <c r="AY76" s="6"/>
      <c r="AZ76" s="14"/>
      <c r="BA76" s="8"/>
      <c r="BB76" s="6"/>
      <c r="BC76" s="1"/>
      <c r="BD76" s="1"/>
      <c r="BE76" s="6"/>
      <c r="BF76" s="14"/>
      <c r="BG76" s="14"/>
      <c r="BH76" s="14"/>
      <c r="BX76" s="8"/>
      <c r="BY76" s="6"/>
      <c r="BZ76" s="1"/>
      <c r="CA76" s="6"/>
      <c r="CB76" s="14"/>
      <c r="CC76" s="14"/>
    </row>
    <row r="77" spans="2:81" x14ac:dyDescent="0.3">
      <c r="B77" s="6"/>
      <c r="C77" s="6"/>
      <c r="D77" s="6"/>
      <c r="E77" s="6"/>
      <c r="F77" s="6"/>
      <c r="G77" s="14"/>
      <c r="H77" s="14"/>
      <c r="AH77" s="7"/>
      <c r="AI77" s="6"/>
      <c r="AJ77" s="6"/>
      <c r="AK77" s="6"/>
      <c r="AL77" s="7"/>
      <c r="AM77" s="6"/>
      <c r="AN77" s="6"/>
      <c r="AO77" s="14"/>
      <c r="AP77" s="6"/>
      <c r="AQ77" s="14"/>
      <c r="AY77" s="6"/>
      <c r="AZ77" s="14"/>
      <c r="BB77" s="6"/>
      <c r="BC77" s="8"/>
      <c r="BD77" s="8"/>
      <c r="BE77" s="6"/>
      <c r="BF77" s="7"/>
      <c r="BY77" s="6"/>
      <c r="BZ77" s="8"/>
      <c r="CA77" s="6"/>
      <c r="CB77" s="14"/>
    </row>
    <row r="78" spans="2:81" x14ac:dyDescent="0.3">
      <c r="B78" s="6"/>
      <c r="C78" s="6"/>
      <c r="D78" s="6"/>
      <c r="E78" s="6"/>
      <c r="F78" s="6"/>
      <c r="G78" s="6"/>
      <c r="H78" s="27"/>
      <c r="AH78" s="7"/>
      <c r="AI78" s="6"/>
      <c r="AJ78" s="14"/>
      <c r="AK78" s="14"/>
      <c r="AL78" s="7"/>
      <c r="AM78" s="6"/>
      <c r="AN78" s="6"/>
      <c r="AO78" s="14"/>
      <c r="AP78" s="14"/>
      <c r="AQ78" s="14"/>
      <c r="AR78" s="6"/>
      <c r="AS78" s="14"/>
      <c r="AT78" s="14"/>
      <c r="AU78" s="14"/>
      <c r="AV78" s="14"/>
      <c r="AW78" s="14"/>
      <c r="AX78" s="14"/>
      <c r="AY78" s="14"/>
      <c r="AZ78" s="14"/>
      <c r="BB78" s="6"/>
      <c r="BC78" s="8"/>
      <c r="BD78" s="8"/>
      <c r="BE78" s="6"/>
      <c r="BF78" s="6"/>
      <c r="BY78" s="6"/>
      <c r="BZ78" s="8"/>
      <c r="CA78" s="6"/>
      <c r="CB78" s="6"/>
    </row>
    <row r="79" spans="2:81" x14ac:dyDescent="0.3">
      <c r="B79" s="6"/>
      <c r="C79" s="6"/>
      <c r="D79" s="6"/>
      <c r="E79" s="14"/>
      <c r="F79" s="14"/>
      <c r="G79" s="14"/>
      <c r="H79" s="27"/>
      <c r="AH79" s="7"/>
      <c r="AI79" s="14"/>
      <c r="AJ79" s="14"/>
      <c r="AK79" s="14"/>
      <c r="AL79" s="7"/>
      <c r="AM79" s="6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B79" s="6"/>
      <c r="BC79" s="29"/>
      <c r="BD79" s="29"/>
      <c r="BE79" s="6"/>
      <c r="BF79" s="7"/>
      <c r="BY79" s="6"/>
      <c r="BZ79" s="29"/>
      <c r="CA79" s="6"/>
      <c r="CB79" s="14"/>
    </row>
    <row r="80" spans="2:81" x14ac:dyDescent="0.3">
      <c r="B80" s="6"/>
      <c r="C80" s="6"/>
      <c r="D80" s="6"/>
      <c r="E80" s="14"/>
      <c r="F80" s="14"/>
      <c r="G80" s="14"/>
      <c r="H80" s="14"/>
      <c r="AH80" s="7"/>
      <c r="AI80" s="14"/>
      <c r="AJ80" s="14"/>
      <c r="AK80" s="14"/>
      <c r="AL80" s="7"/>
      <c r="AM80" s="6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B80" s="6"/>
      <c r="BC80" s="1"/>
      <c r="BD80" s="1"/>
      <c r="BE80" s="6"/>
      <c r="BF80" s="14"/>
      <c r="BY80" s="6"/>
      <c r="BZ80" s="1"/>
      <c r="CA80" s="6"/>
      <c r="CB80" s="14"/>
    </row>
    <row r="81" spans="2:80" x14ac:dyDescent="0.3">
      <c r="B81" s="6"/>
      <c r="C81" s="6"/>
      <c r="D81" s="6"/>
      <c r="E81" s="14"/>
      <c r="F81" s="14"/>
      <c r="G81" s="14"/>
      <c r="H81" s="14"/>
      <c r="AH81" s="7"/>
      <c r="AI81" s="14"/>
      <c r="AJ81" s="14"/>
      <c r="AK81" s="14"/>
      <c r="AL81" s="7"/>
      <c r="AM81" s="6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B81" s="6"/>
      <c r="BC81" s="8"/>
      <c r="BD81" s="8"/>
      <c r="BE81" s="6"/>
      <c r="BF81" s="7"/>
      <c r="BY81" s="6"/>
      <c r="BZ81" s="8"/>
      <c r="CA81" s="6"/>
      <c r="CB81" s="14"/>
    </row>
    <row r="82" spans="2:80" x14ac:dyDescent="0.3">
      <c r="B82" s="6"/>
      <c r="C82" s="6"/>
      <c r="D82" s="6"/>
      <c r="E82" s="14"/>
      <c r="F82" s="14"/>
      <c r="G82" s="14"/>
      <c r="H82" s="27"/>
      <c r="AH82" s="7"/>
      <c r="AI82" s="14"/>
      <c r="AJ82" s="14"/>
      <c r="AK82" s="14"/>
      <c r="AL82" s="7"/>
      <c r="AM82" s="6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B82" s="6"/>
      <c r="BC82" s="8"/>
      <c r="BD82" s="8"/>
      <c r="BE82" s="6"/>
      <c r="BF82" s="14"/>
      <c r="BY82" s="6"/>
      <c r="BZ82" s="8"/>
      <c r="CA82" s="6"/>
      <c r="CB82" s="14"/>
    </row>
    <row r="83" spans="2:80" x14ac:dyDescent="0.3">
      <c r="B83" s="6"/>
      <c r="C83" s="6"/>
      <c r="D83" s="6"/>
      <c r="E83" s="14"/>
      <c r="F83" s="14"/>
      <c r="G83" s="14"/>
      <c r="H83" s="14"/>
      <c r="AH83" s="7"/>
      <c r="AI83" s="14"/>
      <c r="AJ83" s="14"/>
      <c r="AK83" s="14"/>
      <c r="AL83" s="7"/>
      <c r="AM83" s="6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B83" s="6"/>
      <c r="BC83" s="29"/>
      <c r="BD83" s="29"/>
      <c r="BE83" s="6"/>
      <c r="BF83" s="7"/>
      <c r="BY83" s="6"/>
      <c r="BZ83" s="29"/>
      <c r="CA83" s="6"/>
      <c r="CB83" s="14"/>
    </row>
    <row r="84" spans="2:80" x14ac:dyDescent="0.3">
      <c r="B84" s="6"/>
      <c r="C84" s="6"/>
      <c r="D84" s="6"/>
      <c r="E84" s="14"/>
      <c r="F84" s="14"/>
      <c r="G84" s="14"/>
      <c r="H84" s="14"/>
      <c r="Z84" s="14"/>
      <c r="AA84" s="14"/>
      <c r="AB84" s="14"/>
      <c r="AC84" s="14"/>
      <c r="AD84" s="14"/>
      <c r="AE84" s="14"/>
      <c r="AF84" s="14"/>
      <c r="AG84" s="14"/>
      <c r="AH84" s="7"/>
      <c r="AI84" s="14"/>
      <c r="AJ84" s="14"/>
      <c r="AK84" s="14"/>
      <c r="AL84" s="7"/>
      <c r="AM84" s="6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B84" s="6"/>
      <c r="BC84" s="1"/>
      <c r="BD84" s="1"/>
      <c r="BE84" s="6"/>
      <c r="BF84" s="14"/>
      <c r="BY84" s="6"/>
      <c r="BZ84" s="1"/>
      <c r="CA84" s="6"/>
      <c r="CB84" s="14"/>
    </row>
    <row r="85" spans="2:80" x14ac:dyDescent="0.3">
      <c r="B85" s="6"/>
      <c r="C85" s="6"/>
      <c r="D85" s="6"/>
      <c r="E85" s="14"/>
      <c r="F85" s="14"/>
      <c r="G85" s="14"/>
      <c r="H85" s="14"/>
      <c r="AA85" s="14"/>
      <c r="AB85" s="14"/>
      <c r="AC85" s="14"/>
      <c r="AD85" s="14"/>
      <c r="AE85" s="14"/>
      <c r="AF85" s="14"/>
      <c r="AG85" s="14"/>
      <c r="AH85" s="7"/>
      <c r="AI85" s="14"/>
      <c r="AJ85" s="14"/>
      <c r="AK85" s="14"/>
      <c r="AL85" s="7"/>
      <c r="AM85" s="6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B85" s="6"/>
      <c r="BC85" s="8"/>
      <c r="BD85" s="8"/>
      <c r="BE85" s="6"/>
      <c r="BF85" s="7"/>
      <c r="BY85" s="6"/>
      <c r="BZ85" s="8"/>
      <c r="CA85" s="6"/>
      <c r="CB85" s="14"/>
    </row>
    <row r="86" spans="2:80" x14ac:dyDescent="0.3">
      <c r="B86" s="6"/>
      <c r="C86" s="6"/>
      <c r="D86" s="6"/>
      <c r="E86" s="14"/>
      <c r="F86" s="14"/>
      <c r="G86" s="14"/>
      <c r="H86" s="27"/>
      <c r="AA86" s="14"/>
      <c r="AB86" s="14"/>
      <c r="AC86" s="14"/>
      <c r="AD86" s="14"/>
      <c r="AE86" s="14"/>
      <c r="AF86" s="14"/>
      <c r="AG86" s="14"/>
      <c r="AH86" s="7"/>
      <c r="AI86" s="14"/>
      <c r="AJ86" s="14"/>
      <c r="AK86" s="14"/>
      <c r="AL86" s="7"/>
      <c r="AM86" s="6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B86" s="6"/>
      <c r="BC86" s="8"/>
      <c r="BD86" s="8"/>
      <c r="BE86" s="6"/>
      <c r="BF86" s="14"/>
      <c r="BY86" s="6"/>
      <c r="BZ86" s="8"/>
      <c r="CA86" s="6"/>
      <c r="CB86" s="14"/>
    </row>
    <row r="87" spans="2:80" x14ac:dyDescent="0.3">
      <c r="B87" s="6"/>
      <c r="C87" s="6"/>
      <c r="D87" s="6"/>
      <c r="E87" s="14"/>
      <c r="F87" s="14"/>
      <c r="G87" s="14"/>
      <c r="H87" s="14"/>
      <c r="AA87" s="14"/>
      <c r="AB87" s="14"/>
      <c r="AC87" s="14"/>
      <c r="AD87" s="14"/>
      <c r="AE87" s="14"/>
      <c r="AF87" s="14"/>
      <c r="AG87" s="14"/>
      <c r="AH87" s="7"/>
      <c r="AI87" s="14"/>
      <c r="AJ87" s="14"/>
      <c r="AK87" s="14"/>
      <c r="AL87" s="7"/>
      <c r="AM87" s="6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B87" s="6"/>
      <c r="BC87" s="29"/>
      <c r="BD87" s="29"/>
      <c r="BE87" s="6"/>
      <c r="BF87" s="7"/>
      <c r="BY87" s="6"/>
      <c r="BZ87" s="29"/>
      <c r="CA87" s="6"/>
      <c r="CB87" s="14"/>
    </row>
    <row r="88" spans="2:80" x14ac:dyDescent="0.3">
      <c r="D88" s="1"/>
      <c r="G88" s="14"/>
      <c r="BC88" s="1"/>
      <c r="BD88" s="1"/>
      <c r="BE88" s="6"/>
      <c r="BF88" s="14"/>
      <c r="BZ88" s="1"/>
      <c r="CA88" s="6"/>
      <c r="CB88" s="14"/>
    </row>
    <row r="89" spans="2:80" x14ac:dyDescent="0.3">
      <c r="B89" s="8"/>
      <c r="C89" s="6"/>
      <c r="D89" s="6"/>
      <c r="E89" s="6"/>
      <c r="F89" s="6"/>
      <c r="G89" s="14"/>
      <c r="H89" s="14"/>
      <c r="BC89" s="8"/>
      <c r="BD89" s="8"/>
      <c r="BE89" s="6"/>
      <c r="BF89" s="7"/>
      <c r="BZ89" s="8"/>
      <c r="CA89" s="6"/>
      <c r="CB89" s="14"/>
    </row>
    <row r="90" spans="2:80" x14ac:dyDescent="0.3">
      <c r="B90" s="6"/>
      <c r="C90" s="6"/>
      <c r="D90" s="6"/>
      <c r="E90" s="6"/>
      <c r="F90" s="6"/>
      <c r="G90" s="14"/>
      <c r="H90" s="14"/>
      <c r="BB90" s="6"/>
      <c r="BC90" s="8"/>
      <c r="BD90" s="8"/>
      <c r="BE90" s="6"/>
      <c r="BF90" s="14"/>
      <c r="BY90" s="6"/>
      <c r="BZ90" s="8"/>
      <c r="CA90" s="6"/>
      <c r="CB90" s="14"/>
    </row>
    <row r="91" spans="2:80" x14ac:dyDescent="0.3">
      <c r="B91" s="6"/>
      <c r="C91" s="6"/>
      <c r="D91" s="6"/>
      <c r="E91" s="6"/>
      <c r="F91" s="6"/>
      <c r="G91" s="14"/>
      <c r="H91" s="14"/>
      <c r="BB91" s="6"/>
      <c r="BC91" s="29"/>
      <c r="BD91" s="29"/>
      <c r="BE91" s="6"/>
      <c r="BF91" s="7"/>
      <c r="BY91" s="6"/>
      <c r="BZ91" s="29"/>
      <c r="CA91" s="6"/>
      <c r="CB91" s="14"/>
    </row>
    <row r="92" spans="2:80" x14ac:dyDescent="0.3">
      <c r="B92" s="6"/>
      <c r="C92" s="6"/>
      <c r="D92" s="6"/>
      <c r="E92" s="14"/>
      <c r="F92" s="14"/>
      <c r="G92" s="14"/>
      <c r="H92" s="14"/>
      <c r="BB92" s="6"/>
      <c r="BC92" s="1"/>
      <c r="BD92" s="1"/>
      <c r="BE92" s="6"/>
      <c r="BF92" s="14"/>
      <c r="BY92" s="6"/>
      <c r="BZ92" s="1"/>
      <c r="CA92" s="6"/>
      <c r="CB92" s="14"/>
    </row>
    <row r="93" spans="2:80" x14ac:dyDescent="0.3">
      <c r="B93" s="6"/>
      <c r="C93" s="6"/>
      <c r="D93" s="6"/>
      <c r="E93" s="14"/>
      <c r="F93" s="14"/>
      <c r="G93" s="14"/>
      <c r="H93" s="14"/>
      <c r="BB93" s="6"/>
      <c r="BC93" s="8"/>
      <c r="BD93" s="8"/>
      <c r="BE93" s="6"/>
      <c r="BF93" s="7"/>
      <c r="BY93" s="6"/>
      <c r="BZ93" s="8"/>
      <c r="CA93" s="6"/>
      <c r="CB93" s="14"/>
    </row>
    <row r="94" spans="2:80" x14ac:dyDescent="0.3">
      <c r="B94" s="6"/>
      <c r="C94" s="6"/>
      <c r="D94" s="6"/>
      <c r="E94" s="14"/>
      <c r="F94" s="14"/>
      <c r="G94" s="14"/>
      <c r="H94" s="14"/>
      <c r="BB94" s="6"/>
      <c r="BC94" s="8"/>
      <c r="BD94" s="8"/>
      <c r="BE94" s="6"/>
      <c r="BF94" s="14"/>
      <c r="BY94" s="6"/>
      <c r="BZ94" s="8"/>
      <c r="CA94" s="6"/>
      <c r="CB94" s="14"/>
    </row>
    <row r="95" spans="2:80" x14ac:dyDescent="0.3">
      <c r="B95" s="6"/>
      <c r="C95" s="6"/>
      <c r="D95" s="6"/>
      <c r="E95" s="14"/>
      <c r="F95" s="14"/>
      <c r="G95" s="14"/>
      <c r="H95" s="14"/>
      <c r="BB95" s="6"/>
      <c r="BC95" s="29"/>
      <c r="BD95" s="29"/>
      <c r="BE95" s="6"/>
      <c r="BF95" s="7"/>
      <c r="BY95" s="6"/>
      <c r="BZ95" s="29"/>
      <c r="CA95" s="6"/>
      <c r="CB95" s="14"/>
    </row>
    <row r="96" spans="2:80" x14ac:dyDescent="0.3">
      <c r="B96" s="6"/>
      <c r="C96" s="6"/>
      <c r="D96" s="6"/>
      <c r="E96" s="14"/>
      <c r="F96" s="14"/>
      <c r="G96" s="14"/>
      <c r="H96" s="14"/>
      <c r="BB96" s="6"/>
      <c r="BC96" s="1"/>
      <c r="BD96" s="1"/>
      <c r="BE96" s="6"/>
      <c r="BF96" s="14"/>
      <c r="BY96" s="6"/>
      <c r="BZ96" s="1"/>
      <c r="CA96" s="6"/>
      <c r="CB96" s="14"/>
    </row>
    <row r="97" spans="1:80" x14ac:dyDescent="0.3">
      <c r="B97" s="6"/>
      <c r="C97" s="6"/>
      <c r="D97" s="6"/>
      <c r="E97" s="14"/>
      <c r="F97" s="14"/>
      <c r="G97" s="14"/>
      <c r="H97" s="14"/>
      <c r="BB97" s="6"/>
      <c r="BC97" s="8"/>
      <c r="BD97" s="8"/>
      <c r="BE97" s="6"/>
      <c r="BF97" s="7"/>
      <c r="BY97" s="6"/>
      <c r="BZ97" s="8"/>
      <c r="CA97" s="6"/>
      <c r="CB97" s="14"/>
    </row>
    <row r="98" spans="1:80" x14ac:dyDescent="0.3">
      <c r="B98" s="6"/>
      <c r="C98" s="6"/>
      <c r="D98" s="6"/>
      <c r="E98" s="14"/>
      <c r="F98" s="14"/>
      <c r="G98" s="14"/>
      <c r="H98" s="14"/>
      <c r="BB98" s="6"/>
      <c r="BC98" s="8"/>
      <c r="BD98" s="8"/>
      <c r="BE98" s="6"/>
      <c r="BF98" s="14"/>
      <c r="BY98" s="6"/>
      <c r="BZ98" s="8"/>
      <c r="CA98" s="6"/>
      <c r="CB98" s="14"/>
    </row>
    <row r="99" spans="1:80" x14ac:dyDescent="0.3">
      <c r="B99" s="6"/>
      <c r="C99" s="6"/>
      <c r="D99" s="6"/>
      <c r="E99" s="14"/>
      <c r="F99" s="14"/>
      <c r="G99" s="14"/>
      <c r="H99" s="27"/>
      <c r="BB99" s="6"/>
      <c r="BC99" s="29"/>
      <c r="BD99" s="29"/>
      <c r="BE99" s="6"/>
      <c r="BF99" s="7"/>
      <c r="BK99" s="30"/>
      <c r="BY99" s="6"/>
      <c r="BZ99" s="29"/>
      <c r="CA99" s="6"/>
      <c r="CB99" s="14"/>
    </row>
    <row r="100" spans="1:80" x14ac:dyDescent="0.3">
      <c r="B100" s="6"/>
      <c r="C100" s="6"/>
      <c r="D100" s="6"/>
      <c r="E100" s="14"/>
      <c r="F100" s="14"/>
      <c r="G100" s="14"/>
      <c r="H100" s="14"/>
      <c r="BB100" s="6"/>
      <c r="BC100" s="6"/>
      <c r="BD100" s="6"/>
      <c r="BY100" s="6"/>
      <c r="BZ100" s="6"/>
    </row>
    <row r="101" spans="1:80" x14ac:dyDescent="0.3">
      <c r="G101" s="14"/>
    </row>
    <row r="102" spans="1:80" x14ac:dyDescent="0.3">
      <c r="A102" s="18"/>
      <c r="B102" s="8"/>
      <c r="C102" s="6"/>
      <c r="D102" s="6"/>
      <c r="E102" s="6"/>
      <c r="F102" s="6"/>
      <c r="G102" s="14"/>
      <c r="H102" s="14"/>
      <c r="AP102" s="18"/>
      <c r="AQ102" s="8"/>
      <c r="AR102" s="6"/>
      <c r="BA102" s="8"/>
      <c r="BB102" s="6"/>
      <c r="BC102" s="14"/>
      <c r="BD102" s="14"/>
      <c r="BE102" s="6"/>
      <c r="BF102" s="6"/>
      <c r="BX102" s="8"/>
      <c r="BY102" s="6"/>
      <c r="BZ102" s="14"/>
      <c r="CA102" s="6"/>
    </row>
    <row r="103" spans="1:80" x14ac:dyDescent="0.3">
      <c r="A103" s="18"/>
      <c r="B103" s="6"/>
      <c r="C103" s="6"/>
      <c r="D103" s="6"/>
      <c r="E103" s="6"/>
      <c r="F103" s="6"/>
      <c r="G103" s="14"/>
      <c r="H103" s="14"/>
      <c r="BA103" s="18"/>
      <c r="BB103" s="6"/>
      <c r="BC103" s="6"/>
      <c r="BD103" s="6"/>
      <c r="BE103" s="6"/>
      <c r="BF103" s="14"/>
      <c r="BX103" s="18"/>
      <c r="BY103" s="6"/>
      <c r="BZ103" s="6"/>
      <c r="CA103" s="6"/>
    </row>
    <row r="104" spans="1:80" x14ac:dyDescent="0.3">
      <c r="A104" s="18"/>
      <c r="B104" s="6"/>
      <c r="C104" s="6"/>
      <c r="D104" s="6"/>
      <c r="E104" s="6"/>
      <c r="F104" s="6"/>
      <c r="G104" s="14"/>
      <c r="H104" s="14"/>
      <c r="BA104" s="18"/>
      <c r="BB104" s="6"/>
      <c r="BC104" s="6"/>
      <c r="BD104" s="6"/>
      <c r="BE104" s="6"/>
      <c r="BF104" s="6"/>
      <c r="BX104" s="18"/>
      <c r="BY104" s="6"/>
      <c r="BZ104" s="6"/>
      <c r="CA104" s="6"/>
    </row>
    <row r="105" spans="1:80" x14ac:dyDescent="0.3">
      <c r="A105" s="18"/>
      <c r="B105" s="6"/>
      <c r="C105" s="6"/>
      <c r="D105" s="6"/>
      <c r="E105" s="14"/>
      <c r="F105" s="14"/>
      <c r="G105" s="14"/>
      <c r="H105" s="14"/>
      <c r="BA105" s="18"/>
      <c r="BB105" s="6"/>
      <c r="BC105" s="14"/>
      <c r="BD105" s="14"/>
      <c r="BE105" s="6"/>
      <c r="BF105" s="6"/>
      <c r="BX105" s="18"/>
      <c r="BY105" s="6"/>
      <c r="BZ105" s="14"/>
      <c r="CA105" s="6"/>
    </row>
    <row r="106" spans="1:80" x14ac:dyDescent="0.3">
      <c r="A106" s="18"/>
      <c r="B106" s="6"/>
      <c r="C106" s="6"/>
      <c r="D106" s="6"/>
      <c r="E106" s="14"/>
      <c r="F106" s="14"/>
      <c r="G106" s="14"/>
      <c r="H106" s="27"/>
      <c r="BA106" s="18"/>
      <c r="BB106" s="6"/>
      <c r="BC106" s="14"/>
      <c r="BD106" s="14"/>
      <c r="BE106" s="6"/>
      <c r="BF106" s="6"/>
      <c r="BX106" s="18"/>
      <c r="BY106" s="6"/>
      <c r="BZ106" s="14"/>
      <c r="CA106" s="6"/>
    </row>
    <row r="107" spans="1:80" x14ac:dyDescent="0.3">
      <c r="A107" s="18"/>
      <c r="B107" s="6"/>
      <c r="C107" s="6"/>
      <c r="D107" s="6"/>
      <c r="E107" s="14"/>
      <c r="F107" s="14"/>
      <c r="G107" s="14"/>
      <c r="H107" s="14"/>
      <c r="BA107" s="18"/>
      <c r="BB107" s="6"/>
      <c r="BC107" s="6"/>
      <c r="BD107" s="6"/>
      <c r="BE107" s="6"/>
      <c r="BF107" s="14"/>
      <c r="BX107" s="18"/>
      <c r="BY107" s="6"/>
      <c r="BZ107" s="6"/>
      <c r="CA107" s="6"/>
    </row>
    <row r="108" spans="1:80" x14ac:dyDescent="0.3">
      <c r="A108" s="18"/>
      <c r="B108" s="6"/>
      <c r="C108" s="6"/>
      <c r="D108" s="6"/>
      <c r="E108" s="14"/>
      <c r="F108" s="14"/>
      <c r="G108" s="14"/>
      <c r="H108" s="27"/>
      <c r="BA108" s="18"/>
      <c r="BB108" s="6"/>
      <c r="BC108" s="6"/>
      <c r="BD108" s="6"/>
      <c r="BE108" s="6"/>
      <c r="BF108" s="14"/>
      <c r="BX108" s="18"/>
      <c r="BY108" s="6"/>
      <c r="BZ108" s="6"/>
      <c r="CA108" s="6"/>
    </row>
    <row r="109" spans="1:80" x14ac:dyDescent="0.3">
      <c r="A109" s="18"/>
      <c r="B109" s="6"/>
      <c r="C109" s="6"/>
      <c r="D109" s="6"/>
      <c r="E109" s="14"/>
      <c r="F109" s="14"/>
      <c r="G109" s="14"/>
      <c r="H109" s="27"/>
      <c r="BA109" s="18"/>
      <c r="BB109" s="6"/>
      <c r="BC109" s="14"/>
      <c r="BD109" s="14"/>
      <c r="BE109" s="6"/>
      <c r="BF109" s="14"/>
      <c r="BX109" s="18"/>
      <c r="BY109" s="6"/>
      <c r="BZ109" s="14"/>
      <c r="CA109" s="6"/>
    </row>
    <row r="110" spans="1:80" x14ac:dyDescent="0.3">
      <c r="A110" s="18"/>
      <c r="B110" s="6"/>
      <c r="C110" s="6"/>
      <c r="D110" s="6"/>
      <c r="E110" s="14"/>
      <c r="F110" s="14"/>
      <c r="G110" s="14"/>
      <c r="H110" s="27"/>
      <c r="BA110" s="18"/>
      <c r="BB110" s="6"/>
      <c r="BC110" s="14"/>
      <c r="BD110" s="14"/>
      <c r="BE110" s="6"/>
      <c r="BF110" s="14"/>
      <c r="BX110" s="18"/>
      <c r="BY110" s="6"/>
      <c r="BZ110" s="14"/>
      <c r="CA110" s="6"/>
    </row>
    <row r="111" spans="1:80" x14ac:dyDescent="0.3">
      <c r="A111" s="18"/>
      <c r="B111" s="6"/>
      <c r="C111" s="6"/>
      <c r="D111" s="6"/>
      <c r="E111" s="14"/>
      <c r="F111" s="14"/>
      <c r="G111" s="14"/>
      <c r="H111" s="14"/>
      <c r="BA111" s="18"/>
      <c r="BB111" s="6"/>
      <c r="BC111" s="6"/>
      <c r="BD111" s="6"/>
      <c r="BE111" s="6"/>
      <c r="BF111" s="14"/>
      <c r="BX111" s="18"/>
      <c r="BY111" s="6"/>
      <c r="BZ111" s="6"/>
      <c r="CA111" s="6"/>
    </row>
    <row r="112" spans="1:80" x14ac:dyDescent="0.3">
      <c r="A112" s="18"/>
      <c r="B112" s="6"/>
      <c r="C112" s="6"/>
      <c r="D112" s="6"/>
      <c r="E112" s="14"/>
      <c r="F112" s="14"/>
      <c r="G112" s="14"/>
      <c r="H112" s="14"/>
      <c r="BA112" s="18"/>
      <c r="BB112" s="6"/>
      <c r="BC112" s="6"/>
      <c r="BD112" s="6"/>
      <c r="BE112" s="6"/>
      <c r="BF112" s="14"/>
      <c r="BX112" s="18"/>
      <c r="BY112" s="6"/>
      <c r="BZ112" s="6"/>
      <c r="CA112" s="6"/>
    </row>
    <row r="113" spans="1:79" x14ac:dyDescent="0.3">
      <c r="A113" s="18"/>
      <c r="B113" s="6"/>
      <c r="C113" s="6"/>
      <c r="D113" s="6"/>
      <c r="E113" s="14"/>
      <c r="F113" s="14"/>
      <c r="G113" s="14"/>
      <c r="H113" s="27"/>
      <c r="BA113" s="18"/>
      <c r="BB113" s="6"/>
      <c r="BC113" s="14"/>
      <c r="BD113" s="14"/>
      <c r="BE113" s="6"/>
      <c r="BF113" s="14"/>
      <c r="BX113" s="18"/>
      <c r="BY113" s="6"/>
      <c r="BZ113" s="14"/>
      <c r="CA113" s="6"/>
    </row>
    <row r="114" spans="1:79" x14ac:dyDescent="0.3">
      <c r="D114" s="1"/>
      <c r="G114" s="6"/>
      <c r="T114" s="14"/>
      <c r="U114" s="14"/>
      <c r="V114" s="14"/>
      <c r="BC114" s="14"/>
      <c r="BD114" s="14"/>
      <c r="BE114" s="6"/>
      <c r="BF114" s="14"/>
      <c r="BZ114" s="14"/>
      <c r="CA114" s="6"/>
    </row>
    <row r="115" spans="1:79" x14ac:dyDescent="0.3">
      <c r="B115" s="8"/>
      <c r="C115" s="6"/>
      <c r="D115" s="6"/>
      <c r="E115" s="6"/>
      <c r="F115" s="6"/>
      <c r="G115" s="14"/>
      <c r="H115" s="14"/>
      <c r="AP115" s="8"/>
      <c r="AQ115" s="6"/>
      <c r="BC115" s="6"/>
      <c r="BD115" s="6"/>
      <c r="BE115" s="6"/>
      <c r="BF115" s="14"/>
      <c r="BZ115" s="6"/>
      <c r="CA115" s="6"/>
    </row>
    <row r="116" spans="1:79" x14ac:dyDescent="0.3">
      <c r="B116" s="6"/>
      <c r="C116" s="6"/>
      <c r="D116" s="6"/>
      <c r="E116" s="6"/>
      <c r="F116" s="6"/>
      <c r="G116" s="14"/>
      <c r="H116" s="27"/>
      <c r="BB116" s="6"/>
      <c r="BC116" s="6"/>
      <c r="BD116" s="6"/>
      <c r="BE116" s="6"/>
      <c r="BF116" s="14"/>
      <c r="BY116" s="6"/>
      <c r="BZ116" s="6"/>
      <c r="CA116" s="6"/>
    </row>
    <row r="117" spans="1:79" x14ac:dyDescent="0.3">
      <c r="B117" s="6"/>
      <c r="C117" s="6"/>
      <c r="D117" s="6"/>
      <c r="E117" s="6"/>
      <c r="F117" s="6"/>
      <c r="G117" s="14"/>
      <c r="H117" s="27"/>
      <c r="BB117" s="6"/>
      <c r="BC117" s="14"/>
      <c r="BD117" s="14"/>
      <c r="BE117" s="6"/>
      <c r="BF117" s="14"/>
      <c r="BY117" s="6"/>
      <c r="BZ117" s="14"/>
      <c r="CA117" s="6"/>
    </row>
    <row r="118" spans="1:79" x14ac:dyDescent="0.3">
      <c r="B118" s="6"/>
      <c r="C118" s="6"/>
      <c r="D118" s="6"/>
      <c r="E118" s="14"/>
      <c r="F118" s="14"/>
      <c r="G118" s="14"/>
      <c r="H118" s="14"/>
      <c r="BB118" s="6"/>
      <c r="BC118" s="14"/>
      <c r="BD118" s="14"/>
      <c r="BE118" s="6"/>
      <c r="BF118" s="14"/>
      <c r="BY118" s="6"/>
      <c r="BZ118" s="14"/>
      <c r="CA118" s="6"/>
    </row>
    <row r="119" spans="1:79" x14ac:dyDescent="0.3">
      <c r="B119" s="6"/>
      <c r="C119" s="6"/>
      <c r="D119" s="6"/>
      <c r="E119" s="14"/>
      <c r="F119" s="14"/>
      <c r="G119" s="14"/>
      <c r="H119" s="14"/>
      <c r="BB119" s="6"/>
      <c r="BC119" s="6"/>
      <c r="BD119" s="6"/>
      <c r="BE119" s="6"/>
      <c r="BF119" s="14"/>
      <c r="BY119" s="6"/>
      <c r="BZ119" s="6"/>
      <c r="CA119" s="6"/>
    </row>
    <row r="120" spans="1:79" x14ac:dyDescent="0.3">
      <c r="B120" s="6"/>
      <c r="C120" s="6"/>
      <c r="D120" s="6"/>
      <c r="E120" s="14"/>
      <c r="F120" s="14"/>
      <c r="G120" s="14"/>
      <c r="H120" s="14"/>
      <c r="BB120" s="6"/>
      <c r="BC120" s="6"/>
      <c r="BD120" s="6"/>
      <c r="BE120" s="6"/>
      <c r="BF120" s="14"/>
      <c r="BY120" s="6"/>
      <c r="BZ120" s="6"/>
      <c r="CA120" s="6"/>
    </row>
    <row r="121" spans="1:79" x14ac:dyDescent="0.3">
      <c r="B121" s="6"/>
      <c r="C121" s="6"/>
      <c r="D121" s="6"/>
      <c r="E121" s="14"/>
      <c r="F121" s="14"/>
      <c r="G121" s="14"/>
      <c r="H121" s="14"/>
      <c r="BB121" s="6"/>
      <c r="BC121" s="14"/>
      <c r="BD121" s="14"/>
      <c r="BE121" s="6"/>
      <c r="BF121" s="14"/>
      <c r="BY121" s="6"/>
      <c r="BZ121" s="14"/>
      <c r="CA121" s="6"/>
    </row>
    <row r="122" spans="1:79" x14ac:dyDescent="0.3">
      <c r="B122" s="6"/>
      <c r="C122" s="6"/>
      <c r="D122" s="6"/>
      <c r="E122" s="14"/>
      <c r="F122" s="14"/>
      <c r="G122" s="14"/>
      <c r="H122" s="14"/>
      <c r="BB122" s="6"/>
      <c r="BC122" s="14"/>
      <c r="BD122" s="14"/>
      <c r="BE122" s="6"/>
      <c r="BF122" s="14"/>
      <c r="BY122" s="6"/>
      <c r="BZ122" s="14"/>
      <c r="CA122" s="6"/>
    </row>
    <row r="123" spans="1:79" x14ac:dyDescent="0.3">
      <c r="B123" s="6"/>
      <c r="C123" s="6"/>
      <c r="D123" s="6"/>
      <c r="E123" s="14"/>
      <c r="F123" s="14"/>
      <c r="G123" s="14"/>
      <c r="H123" s="27"/>
      <c r="BB123" s="6"/>
      <c r="BC123" s="6"/>
      <c r="BD123" s="6"/>
      <c r="BE123" s="6"/>
      <c r="BF123" s="14"/>
      <c r="BY123" s="6"/>
      <c r="BZ123" s="6"/>
      <c r="CA123" s="6"/>
    </row>
    <row r="124" spans="1:79" x14ac:dyDescent="0.3">
      <c r="B124" s="6"/>
      <c r="C124" s="6"/>
      <c r="D124" s="6"/>
      <c r="E124" s="14"/>
      <c r="F124" s="14"/>
      <c r="G124" s="14"/>
      <c r="H124" s="14"/>
      <c r="BB124" s="6"/>
      <c r="BC124" s="6"/>
      <c r="BD124" s="6"/>
      <c r="BE124" s="6"/>
      <c r="BF124" s="14"/>
      <c r="BY124" s="6"/>
      <c r="BZ124" s="6"/>
      <c r="CA124" s="6"/>
    </row>
    <row r="125" spans="1:79" x14ac:dyDescent="0.3">
      <c r="B125" s="6"/>
      <c r="C125" s="6"/>
      <c r="D125" s="6"/>
      <c r="E125" s="14"/>
      <c r="F125" s="14"/>
      <c r="G125" s="14"/>
      <c r="H125" s="27"/>
      <c r="BB125" s="6"/>
      <c r="BC125" s="14"/>
      <c r="BD125" s="14"/>
      <c r="BE125" s="6"/>
      <c r="BF125" s="14"/>
      <c r="BK125" s="30"/>
      <c r="BM125" s="33"/>
      <c r="BY125" s="6"/>
      <c r="BZ125" s="14"/>
      <c r="CA125" s="6"/>
    </row>
    <row r="126" spans="1:79" x14ac:dyDescent="0.3">
      <c r="B126" s="6"/>
      <c r="C126" s="6"/>
      <c r="D126" s="6"/>
      <c r="E126" s="14"/>
      <c r="F126" s="14"/>
      <c r="G126" s="14"/>
      <c r="H126" s="14"/>
      <c r="BB126" s="6"/>
      <c r="BC126" s="6"/>
      <c r="BD126" s="6"/>
      <c r="BY126" s="6"/>
      <c r="BZ126" s="6"/>
    </row>
    <row r="127" spans="1:79" x14ac:dyDescent="0.3">
      <c r="D127" s="1"/>
      <c r="G127" s="6"/>
      <c r="T127" s="14"/>
      <c r="U127" s="7"/>
      <c r="V127" s="6"/>
      <c r="BE127" s="1"/>
      <c r="CA127" s="1"/>
    </row>
    <row r="128" spans="1:79" x14ac:dyDescent="0.3">
      <c r="B128" s="8"/>
      <c r="C128" s="6"/>
      <c r="D128" s="6"/>
      <c r="E128" s="6"/>
      <c r="F128" s="6"/>
      <c r="G128" s="14"/>
      <c r="H128" s="14"/>
      <c r="AP128" s="8"/>
      <c r="AQ128" s="6"/>
      <c r="BA128" s="8"/>
      <c r="BB128" s="6"/>
      <c r="BC128" s="1"/>
      <c r="BD128" s="1"/>
      <c r="BE128" s="6"/>
      <c r="BF128" s="6"/>
      <c r="BX128" s="8"/>
      <c r="BY128" s="6"/>
      <c r="BZ128" s="1"/>
      <c r="CA128" s="6"/>
    </row>
    <row r="129" spans="2:79" x14ac:dyDescent="0.3">
      <c r="B129" s="6"/>
      <c r="C129" s="6"/>
      <c r="D129" s="6"/>
      <c r="E129" s="6"/>
      <c r="F129" s="6"/>
      <c r="G129" s="14"/>
      <c r="H129" s="14"/>
      <c r="BB129" s="6"/>
      <c r="BC129" s="8"/>
      <c r="BD129" s="8"/>
      <c r="BE129" s="6"/>
      <c r="BF129" s="7"/>
      <c r="BY129" s="6"/>
      <c r="BZ129" s="8"/>
      <c r="CA129" s="6"/>
    </row>
    <row r="130" spans="2:79" x14ac:dyDescent="0.3">
      <c r="B130" s="6"/>
      <c r="C130" s="6"/>
      <c r="D130" s="6"/>
      <c r="E130" s="6"/>
      <c r="F130" s="6"/>
      <c r="G130" s="14"/>
      <c r="H130" s="14"/>
      <c r="BB130" s="6"/>
      <c r="BC130" s="8"/>
      <c r="BD130" s="8"/>
      <c r="BE130" s="6"/>
      <c r="BF130" s="6"/>
      <c r="BY130" s="6"/>
      <c r="BZ130" s="8"/>
      <c r="CA130" s="6"/>
    </row>
    <row r="131" spans="2:79" x14ac:dyDescent="0.3">
      <c r="B131" s="6"/>
      <c r="C131" s="6"/>
      <c r="D131" s="6"/>
      <c r="E131" s="14"/>
      <c r="F131" s="14"/>
      <c r="G131" s="14"/>
      <c r="H131" s="14"/>
      <c r="BB131" s="6"/>
      <c r="BC131" s="29"/>
      <c r="BD131" s="29"/>
      <c r="BE131" s="6"/>
      <c r="BF131" s="7"/>
      <c r="BY131" s="6"/>
      <c r="BZ131" s="29"/>
      <c r="CA131" s="6"/>
    </row>
    <row r="132" spans="2:79" x14ac:dyDescent="0.3">
      <c r="B132" s="6"/>
      <c r="C132" s="6"/>
      <c r="D132" s="6"/>
      <c r="E132" s="14"/>
      <c r="F132" s="14"/>
      <c r="G132" s="14"/>
      <c r="H132" s="27"/>
      <c r="BB132" s="6"/>
      <c r="BC132" s="1"/>
      <c r="BD132" s="1"/>
      <c r="BE132" s="6"/>
      <c r="BF132" s="14"/>
      <c r="BY132" s="6"/>
      <c r="BZ132" s="1"/>
      <c r="CA132" s="6"/>
    </row>
    <row r="133" spans="2:79" x14ac:dyDescent="0.3">
      <c r="B133" s="6"/>
      <c r="C133" s="6"/>
      <c r="D133" s="6"/>
      <c r="E133" s="14"/>
      <c r="F133" s="14"/>
      <c r="G133" s="14"/>
      <c r="H133" s="27"/>
      <c r="BB133" s="6"/>
      <c r="BC133" s="8"/>
      <c r="BD133" s="8"/>
      <c r="BE133" s="6"/>
      <c r="BF133" s="7"/>
      <c r="BY133" s="6"/>
      <c r="BZ133" s="8"/>
      <c r="CA133" s="6"/>
    </row>
    <row r="134" spans="2:79" x14ac:dyDescent="0.3">
      <c r="B134" s="6"/>
      <c r="C134" s="6"/>
      <c r="D134" s="6"/>
      <c r="E134" s="14"/>
      <c r="F134" s="14"/>
      <c r="G134" s="14"/>
      <c r="H134" s="14"/>
      <c r="BB134" s="6"/>
      <c r="BC134" s="8"/>
      <c r="BD134" s="8"/>
      <c r="BE134" s="6"/>
      <c r="BF134" s="14"/>
      <c r="BY134" s="6"/>
      <c r="BZ134" s="8"/>
      <c r="CA134" s="6"/>
    </row>
    <row r="135" spans="2:79" x14ac:dyDescent="0.3">
      <c r="B135" s="6"/>
      <c r="C135" s="6"/>
      <c r="D135" s="6"/>
      <c r="E135" s="14"/>
      <c r="F135" s="14"/>
      <c r="G135" s="14"/>
      <c r="H135" s="27"/>
      <c r="BB135" s="6"/>
      <c r="BC135" s="29"/>
      <c r="BD135" s="29"/>
      <c r="BE135" s="6"/>
      <c r="BF135" s="7"/>
      <c r="BY135" s="6"/>
      <c r="BZ135" s="29"/>
      <c r="CA135" s="6"/>
    </row>
    <row r="136" spans="2:79" x14ac:dyDescent="0.3">
      <c r="B136" s="6"/>
      <c r="C136" s="6"/>
      <c r="D136" s="6"/>
      <c r="E136" s="14"/>
      <c r="F136" s="14"/>
      <c r="G136" s="14"/>
      <c r="H136" s="27"/>
      <c r="BB136" s="6"/>
      <c r="BC136" s="1"/>
      <c r="BD136" s="1"/>
      <c r="BE136" s="6"/>
      <c r="BF136" s="14"/>
      <c r="BG136" s="14"/>
      <c r="BH136" s="14"/>
      <c r="BY136" s="6"/>
      <c r="BZ136" s="1"/>
      <c r="CA136" s="6"/>
    </row>
    <row r="137" spans="2:79" x14ac:dyDescent="0.3">
      <c r="B137" s="6"/>
      <c r="C137" s="6"/>
      <c r="D137" s="6"/>
      <c r="E137" s="14"/>
      <c r="F137" s="14"/>
      <c r="G137" s="14"/>
      <c r="H137" s="27"/>
      <c r="BB137" s="6"/>
      <c r="BC137" s="8"/>
      <c r="BD137" s="8"/>
      <c r="BE137" s="6"/>
      <c r="BF137" s="7"/>
      <c r="BG137" s="14"/>
      <c r="BH137" s="14"/>
      <c r="BY137" s="6"/>
      <c r="BZ137" s="8"/>
      <c r="CA137" s="6"/>
    </row>
    <row r="138" spans="2:79" x14ac:dyDescent="0.3">
      <c r="B138" s="6"/>
      <c r="C138" s="6"/>
      <c r="D138" s="6"/>
      <c r="E138" s="14"/>
      <c r="F138" s="14"/>
      <c r="G138" s="14"/>
      <c r="H138" s="14"/>
      <c r="Y138" s="14"/>
      <c r="Z138" s="14"/>
      <c r="AA138" s="6"/>
      <c r="AB138" s="14"/>
      <c r="AC138" s="14"/>
      <c r="AD138" s="14"/>
      <c r="AE138" s="14"/>
      <c r="AF138" s="14"/>
      <c r="AG138" s="6"/>
      <c r="AH138" s="14"/>
      <c r="BB138" s="6"/>
      <c r="BC138" s="8"/>
      <c r="BD138" s="8"/>
      <c r="BE138" s="6"/>
      <c r="BF138" s="14"/>
      <c r="BG138" s="14"/>
      <c r="BH138" s="14"/>
      <c r="BY138" s="6"/>
      <c r="BZ138" s="8"/>
      <c r="CA138" s="6"/>
    </row>
    <row r="139" spans="2:79" x14ac:dyDescent="0.3">
      <c r="B139" s="6"/>
      <c r="C139" s="6"/>
      <c r="D139" s="6"/>
      <c r="E139" s="14"/>
      <c r="F139" s="14"/>
      <c r="G139" s="14"/>
      <c r="H139" s="27"/>
      <c r="Y139" s="6"/>
      <c r="Z139" s="14"/>
      <c r="AA139" s="6"/>
      <c r="AB139" s="14"/>
      <c r="AC139" s="14"/>
      <c r="AD139" s="14"/>
      <c r="AE139" s="14"/>
      <c r="AF139" s="14"/>
      <c r="AG139" s="6"/>
      <c r="AH139" s="14"/>
      <c r="BB139" s="6"/>
      <c r="BC139" s="29"/>
      <c r="BD139" s="29"/>
      <c r="BE139" s="6"/>
      <c r="BF139" s="7"/>
      <c r="BG139" s="14"/>
      <c r="BH139" s="14"/>
      <c r="BY139" s="6"/>
      <c r="BZ139" s="29"/>
      <c r="CA139" s="6"/>
    </row>
    <row r="140" spans="2:79" x14ac:dyDescent="0.3">
      <c r="G140" s="6"/>
      <c r="Y140" s="14"/>
      <c r="Z140" s="14"/>
      <c r="AA140" s="6"/>
      <c r="AB140" s="14"/>
      <c r="AC140" s="14"/>
      <c r="AD140" s="14"/>
      <c r="AE140" s="14"/>
      <c r="AF140" s="14"/>
      <c r="AG140" s="14"/>
      <c r="AH140" s="14"/>
      <c r="BC140" s="1"/>
      <c r="BD140" s="1"/>
      <c r="BE140" s="6"/>
      <c r="BF140" s="14"/>
      <c r="BG140" s="14"/>
      <c r="BH140" s="14"/>
      <c r="BZ140" s="1"/>
      <c r="CA140" s="6"/>
    </row>
    <row r="141" spans="2:79" x14ac:dyDescent="0.3">
      <c r="B141" s="8"/>
      <c r="C141" s="6"/>
      <c r="D141" s="6"/>
      <c r="E141" s="6"/>
      <c r="F141" s="6"/>
      <c r="G141" s="14"/>
      <c r="H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R141" s="8"/>
      <c r="AS141" s="6"/>
      <c r="AT141" s="6"/>
      <c r="AU141" s="6"/>
      <c r="AV141" s="6"/>
      <c r="AW141" s="6"/>
      <c r="AX141" s="6"/>
      <c r="BC141" s="8"/>
      <c r="BD141" s="8"/>
      <c r="BE141" s="6"/>
      <c r="BF141" s="7"/>
      <c r="BG141" s="14"/>
      <c r="BH141" s="14"/>
      <c r="BZ141" s="8"/>
      <c r="CA141" s="6"/>
    </row>
    <row r="142" spans="2:79" x14ac:dyDescent="0.3">
      <c r="B142" s="6"/>
      <c r="C142" s="6"/>
      <c r="D142" s="6"/>
      <c r="E142" s="6"/>
      <c r="F142" s="6"/>
      <c r="G142" s="14"/>
      <c r="H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BB142" s="6"/>
      <c r="BC142" s="8"/>
      <c r="BD142" s="8"/>
      <c r="BE142" s="6"/>
      <c r="BF142" s="14"/>
      <c r="BG142" s="14"/>
      <c r="BH142" s="14"/>
      <c r="BY142" s="6"/>
      <c r="BZ142" s="8"/>
      <c r="CA142" s="6"/>
    </row>
    <row r="143" spans="2:79" x14ac:dyDescent="0.3">
      <c r="B143" s="6"/>
      <c r="C143" s="6"/>
      <c r="D143" s="6"/>
      <c r="E143" s="6"/>
      <c r="F143" s="6"/>
      <c r="G143" s="14"/>
      <c r="H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BB143" s="6"/>
      <c r="BC143" s="29"/>
      <c r="BD143" s="29"/>
      <c r="BE143" s="6"/>
      <c r="BF143" s="7"/>
      <c r="BG143" s="14"/>
      <c r="BH143" s="14"/>
      <c r="BY143" s="6"/>
      <c r="BZ143" s="29"/>
      <c r="CA143" s="6"/>
    </row>
    <row r="144" spans="2:79" x14ac:dyDescent="0.3">
      <c r="B144" s="6"/>
      <c r="C144" s="6"/>
      <c r="D144" s="6"/>
      <c r="E144" s="14"/>
      <c r="F144" s="14"/>
      <c r="G144" s="14"/>
      <c r="H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BB144" s="6"/>
      <c r="BC144" s="1"/>
      <c r="BD144" s="1"/>
      <c r="BE144" s="6"/>
      <c r="BF144" s="14"/>
      <c r="BG144" s="7"/>
      <c r="BH144" s="14"/>
      <c r="BY144" s="6"/>
      <c r="BZ144" s="1"/>
      <c r="CA144" s="6"/>
    </row>
    <row r="145" spans="2:79" x14ac:dyDescent="0.3">
      <c r="B145" s="6"/>
      <c r="C145" s="6"/>
      <c r="D145" s="6"/>
      <c r="E145" s="14"/>
      <c r="F145" s="14"/>
      <c r="G145" s="14"/>
      <c r="H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BB145" s="6"/>
      <c r="BC145" s="8"/>
      <c r="BD145" s="8"/>
      <c r="BE145" s="6"/>
      <c r="BF145" s="7"/>
      <c r="BG145" s="14"/>
      <c r="BH145" s="14"/>
      <c r="BY145" s="6"/>
      <c r="BZ145" s="8"/>
      <c r="CA145" s="6"/>
    </row>
    <row r="146" spans="2:79" x14ac:dyDescent="0.3">
      <c r="B146" s="6"/>
      <c r="C146" s="6"/>
      <c r="D146" s="6"/>
      <c r="E146" s="14"/>
      <c r="F146" s="14"/>
      <c r="G146" s="14"/>
      <c r="H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BB146" s="6"/>
      <c r="BC146" s="8"/>
      <c r="BD146" s="8"/>
      <c r="BE146" s="6"/>
      <c r="BF146" s="14"/>
      <c r="BG146" s="14"/>
      <c r="BH146" s="14"/>
      <c r="BY146" s="6"/>
      <c r="BZ146" s="8"/>
      <c r="CA146" s="6"/>
    </row>
    <row r="147" spans="2:79" x14ac:dyDescent="0.3">
      <c r="B147" s="6"/>
      <c r="C147" s="6"/>
      <c r="D147" s="6"/>
      <c r="E147" s="14"/>
      <c r="F147" s="14"/>
      <c r="G147" s="14"/>
      <c r="H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BB147" s="6"/>
      <c r="BC147" s="29"/>
      <c r="BD147" s="29"/>
      <c r="BE147" s="6"/>
      <c r="BF147" s="7"/>
      <c r="BG147" s="14"/>
      <c r="BH147" s="14"/>
      <c r="BY147" s="6"/>
      <c r="BZ147" s="29"/>
      <c r="CA147" s="6"/>
    </row>
    <row r="148" spans="2:79" x14ac:dyDescent="0.3">
      <c r="B148" s="6"/>
      <c r="C148" s="6"/>
      <c r="D148" s="6"/>
      <c r="E148" s="14"/>
      <c r="F148" s="14"/>
      <c r="G148" s="14"/>
      <c r="H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BB148" s="6"/>
      <c r="BC148" s="1"/>
      <c r="BD148" s="1"/>
      <c r="BE148" s="6"/>
      <c r="BF148" s="14"/>
      <c r="BG148" s="14"/>
      <c r="BH148" s="14"/>
      <c r="BY148" s="6"/>
      <c r="BZ148" s="1"/>
      <c r="CA148" s="6"/>
    </row>
    <row r="149" spans="2:79" x14ac:dyDescent="0.3">
      <c r="B149" s="6"/>
      <c r="C149" s="6"/>
      <c r="D149" s="6"/>
      <c r="E149" s="14"/>
      <c r="F149" s="14"/>
      <c r="G149" s="14"/>
      <c r="H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BB149" s="6"/>
      <c r="BC149" s="8"/>
      <c r="BD149" s="8"/>
      <c r="BE149" s="6"/>
      <c r="BF149" s="7"/>
      <c r="BG149" s="14"/>
      <c r="BH149" s="14"/>
      <c r="BY149" s="6"/>
      <c r="BZ149" s="8"/>
      <c r="CA149" s="6"/>
    </row>
    <row r="150" spans="2:79" x14ac:dyDescent="0.3">
      <c r="B150" s="6"/>
      <c r="C150" s="6"/>
      <c r="D150" s="6"/>
      <c r="E150" s="14"/>
      <c r="F150" s="14"/>
      <c r="G150" s="14"/>
      <c r="H150" s="14"/>
      <c r="Y150" s="6"/>
      <c r="Z150" s="14"/>
      <c r="AA150" s="6"/>
      <c r="AB150" s="14"/>
      <c r="AC150" s="14"/>
      <c r="AD150" s="14"/>
      <c r="AE150" s="14"/>
      <c r="AF150" s="14"/>
      <c r="BB150" s="6"/>
      <c r="BC150" s="8"/>
      <c r="BD150" s="8"/>
      <c r="BE150" s="6"/>
      <c r="BF150" s="14"/>
      <c r="BG150" s="14"/>
      <c r="BH150" s="14"/>
      <c r="BY150" s="6"/>
      <c r="BZ150" s="8"/>
      <c r="CA150" s="6"/>
    </row>
    <row r="151" spans="2:79" x14ac:dyDescent="0.3">
      <c r="B151" s="6"/>
      <c r="C151" s="6"/>
      <c r="D151" s="6"/>
      <c r="E151" s="14"/>
      <c r="F151" s="14"/>
      <c r="G151" s="14"/>
      <c r="H151" s="14"/>
      <c r="Y151" s="6"/>
      <c r="Z151" s="14"/>
      <c r="AA151" s="6"/>
      <c r="AB151" s="14"/>
      <c r="AC151" s="14"/>
      <c r="AD151" s="14"/>
      <c r="AE151" s="14"/>
      <c r="AF151" s="14"/>
      <c r="BB151" s="6"/>
      <c r="BC151" s="29"/>
      <c r="BD151" s="29"/>
      <c r="BE151" s="6"/>
      <c r="BF151" s="7"/>
      <c r="BG151" s="14"/>
      <c r="BH151" s="14"/>
      <c r="BK151" s="30"/>
      <c r="BY151" s="6"/>
      <c r="BZ151" s="29"/>
      <c r="CA151" s="6"/>
    </row>
    <row r="152" spans="2:79" x14ac:dyDescent="0.3">
      <c r="B152" s="6"/>
      <c r="C152" s="6"/>
      <c r="D152" s="6"/>
      <c r="E152" s="14"/>
      <c r="F152" s="14"/>
      <c r="G152" s="14"/>
      <c r="H152" s="14"/>
      <c r="Y152" s="6"/>
      <c r="Z152" s="14"/>
      <c r="AA152" s="14"/>
      <c r="AB152" s="14"/>
      <c r="AC152" s="14"/>
      <c r="AD152" s="14"/>
      <c r="AE152" s="14"/>
      <c r="AF152" s="14"/>
      <c r="BB152" s="6"/>
      <c r="BC152" s="6"/>
      <c r="BD152" s="6"/>
      <c r="BE152" s="6"/>
    </row>
    <row r="153" spans="2:79" x14ac:dyDescent="0.3">
      <c r="G153" s="14"/>
      <c r="Y153" s="14"/>
      <c r="Z153" s="14"/>
      <c r="AA153" s="14"/>
      <c r="AB153" s="14"/>
      <c r="AC153" s="14"/>
      <c r="AD153" s="14"/>
      <c r="AE153" s="14"/>
      <c r="AF153" s="14"/>
    </row>
    <row r="154" spans="2:79" x14ac:dyDescent="0.3">
      <c r="G154" s="14"/>
      <c r="T154" s="6"/>
      <c r="U154" s="14"/>
      <c r="V154" s="14"/>
      <c r="Y154" s="14"/>
      <c r="Z154" s="14"/>
      <c r="AA154" s="14"/>
      <c r="AB154" s="14"/>
      <c r="AC154" s="14"/>
      <c r="AD154" s="14"/>
      <c r="AE154" s="14"/>
      <c r="AF154" s="14"/>
    </row>
    <row r="155" spans="2:79" x14ac:dyDescent="0.3">
      <c r="G155" s="14"/>
      <c r="T155" s="6"/>
      <c r="U155" s="14"/>
      <c r="V155" s="14"/>
      <c r="Y155" s="14"/>
      <c r="Z155" s="14"/>
      <c r="AA155" s="14"/>
      <c r="AB155" s="14"/>
      <c r="AC155" s="14"/>
      <c r="AD155" s="14"/>
      <c r="AE155" s="14"/>
      <c r="AF155" s="14"/>
    </row>
    <row r="156" spans="2:79" x14ac:dyDescent="0.3">
      <c r="G156" s="14"/>
      <c r="T156" s="6"/>
      <c r="U156" s="14"/>
      <c r="V156" s="14"/>
      <c r="Y156" s="14"/>
      <c r="Z156" s="14"/>
      <c r="AA156" s="14"/>
      <c r="AB156" s="14"/>
      <c r="AC156" s="14"/>
      <c r="AD156" s="14"/>
      <c r="AE156" s="14"/>
      <c r="AF156" s="14"/>
    </row>
    <row r="157" spans="2:79" x14ac:dyDescent="0.3">
      <c r="G157" s="14"/>
      <c r="T157" s="14"/>
      <c r="U157" s="14"/>
      <c r="V157" s="14"/>
      <c r="Y157" s="14"/>
      <c r="Z157" s="14"/>
      <c r="AA157" s="14"/>
      <c r="AB157" s="14"/>
      <c r="AC157" s="14"/>
      <c r="AD157" s="14"/>
      <c r="AE157" s="14"/>
      <c r="AF157" s="14"/>
    </row>
    <row r="158" spans="2:79" x14ac:dyDescent="0.3">
      <c r="G158" s="14"/>
      <c r="T158" s="14"/>
      <c r="U158" s="14"/>
      <c r="V158" s="14"/>
      <c r="Y158" s="14"/>
      <c r="Z158" s="14"/>
      <c r="AA158" s="14"/>
      <c r="AB158" s="14"/>
      <c r="AC158" s="14"/>
      <c r="AD158" s="14"/>
      <c r="AE158" s="14"/>
      <c r="AF158" s="14"/>
    </row>
    <row r="159" spans="2:79" x14ac:dyDescent="0.3">
      <c r="G159" s="14"/>
      <c r="T159" s="14"/>
      <c r="U159" s="14"/>
      <c r="V159" s="14"/>
      <c r="Y159" s="14"/>
      <c r="Z159" s="14"/>
      <c r="AA159" s="14"/>
      <c r="AB159" s="14"/>
      <c r="AC159" s="14"/>
      <c r="AD159" s="14"/>
      <c r="AE159" s="14"/>
      <c r="AF159" s="14"/>
    </row>
    <row r="160" spans="2:79" x14ac:dyDescent="0.3">
      <c r="G160" s="14"/>
      <c r="T160" s="14"/>
      <c r="U160" s="14"/>
      <c r="V160" s="14"/>
      <c r="Y160" s="14"/>
      <c r="Z160" s="14"/>
      <c r="AB160" s="14"/>
      <c r="AC160" s="14"/>
      <c r="AD160" s="14"/>
      <c r="AE160" s="14"/>
      <c r="AF160" s="14"/>
    </row>
    <row r="161" spans="7:32" x14ac:dyDescent="0.3">
      <c r="G161" s="14"/>
      <c r="T161" s="14"/>
      <c r="U161" s="14"/>
      <c r="V161" s="14"/>
      <c r="Y161" s="14"/>
      <c r="Z161" s="14"/>
      <c r="AB161" s="14"/>
      <c r="AC161" s="14"/>
      <c r="AD161" s="14"/>
      <c r="AE161" s="14"/>
      <c r="AF161" s="14"/>
    </row>
    <row r="162" spans="7:32" x14ac:dyDescent="0.3">
      <c r="T162" s="14"/>
      <c r="U162" s="14"/>
      <c r="V162" s="14"/>
    </row>
    <row r="163" spans="7:32" x14ac:dyDescent="0.3">
      <c r="T163" s="14"/>
      <c r="U163" s="14"/>
      <c r="V163" s="14"/>
    </row>
    <row r="164" spans="7:32" x14ac:dyDescent="0.3">
      <c r="T164" s="14"/>
      <c r="U164" s="14"/>
      <c r="V164" s="14"/>
    </row>
    <row r="165" spans="7:32" x14ac:dyDescent="0.3">
      <c r="T165" s="14"/>
      <c r="U165" s="14"/>
      <c r="V165" s="14"/>
    </row>
    <row r="166" spans="7:32" x14ac:dyDescent="0.3">
      <c r="T166" s="14"/>
      <c r="U166" s="14"/>
      <c r="V166" s="14"/>
    </row>
    <row r="167" spans="7:32" x14ac:dyDescent="0.3">
      <c r="T167" s="6"/>
      <c r="U167" s="14"/>
      <c r="V167" s="14"/>
    </row>
    <row r="168" spans="7:32" x14ac:dyDescent="0.3">
      <c r="T168" s="14"/>
      <c r="U168" s="14"/>
      <c r="V168" s="14"/>
    </row>
    <row r="169" spans="7:32" x14ac:dyDescent="0.3">
      <c r="T169" s="14"/>
      <c r="U169" s="14"/>
      <c r="V169" s="14"/>
    </row>
    <row r="170" spans="7:32" x14ac:dyDescent="0.3">
      <c r="T170" s="14"/>
      <c r="U170" s="14"/>
      <c r="V170" s="14"/>
    </row>
    <row r="171" spans="7:32" x14ac:dyDescent="0.3">
      <c r="T171" s="14"/>
      <c r="U171" s="14"/>
      <c r="V171" s="14"/>
    </row>
    <row r="172" spans="7:32" x14ac:dyDescent="0.3">
      <c r="T172" s="14"/>
      <c r="U172" s="14"/>
      <c r="V172" s="14"/>
    </row>
    <row r="173" spans="7:32" x14ac:dyDescent="0.3">
      <c r="T173" s="14"/>
      <c r="U173" s="14"/>
      <c r="V173" s="14"/>
    </row>
    <row r="174" spans="7:32" x14ac:dyDescent="0.3">
      <c r="T174" s="14"/>
      <c r="U174" s="14"/>
      <c r="V174" s="14"/>
    </row>
    <row r="175" spans="7:32" x14ac:dyDescent="0.3">
      <c r="T175" s="14"/>
      <c r="U175" s="14"/>
      <c r="V175" s="14"/>
    </row>
    <row r="176" spans="7:32" x14ac:dyDescent="0.3">
      <c r="T176" s="14"/>
      <c r="U176" s="14"/>
      <c r="V176" s="14"/>
    </row>
    <row r="177" spans="20:22" x14ac:dyDescent="0.3">
      <c r="T177" s="14"/>
      <c r="U177" s="14"/>
      <c r="V177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leaf measures</vt:lpstr>
      <vt:lpstr>biomass</vt:lpstr>
      <vt:lpstr>Ndigest</vt:lpstr>
    </vt:vector>
  </TitlesOfParts>
  <Company>University of Tsukuba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Louis</cp:lastModifiedBy>
  <dcterms:created xsi:type="dcterms:W3CDTF">2020-02-22T06:59:03Z</dcterms:created>
  <dcterms:modified xsi:type="dcterms:W3CDTF">2021-07-24T06:36:59Z</dcterms:modified>
</cp:coreProperties>
</file>